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arybos ir mero sekretoriatas\Bendras Tarybos ir mero sekretoriato\2017-12-21 Sprendimai\T11-412\"/>
    </mc:Choice>
  </mc:AlternateContent>
  <bookViews>
    <workbookView xWindow="0" yWindow="0" windowWidth="21570" windowHeight="7365"/>
  </bookViews>
  <sheets>
    <sheet name="sprendimo priedas" sheetId="3" r:id="rId1"/>
  </sheets>
  <definedNames>
    <definedName name="_xlnm.Print_Titles" localSheetId="0">'sprendimo priedas'!$7:$9</definedName>
  </definedNames>
  <calcPr calcId="162913"/>
</workbook>
</file>

<file path=xl/calcChain.xml><?xml version="1.0" encoding="utf-8"?>
<calcChain xmlns="http://schemas.openxmlformats.org/spreadsheetml/2006/main">
  <c r="L69" i="3" l="1"/>
  <c r="L183" i="3"/>
  <c r="V173" i="3"/>
  <c r="S173" i="3"/>
  <c r="S171" i="3" s="1"/>
  <c r="S169" i="3" s="1"/>
  <c r="E173" i="3"/>
  <c r="E171" i="3"/>
  <c r="D173" i="3"/>
  <c r="D171" i="3" s="1"/>
  <c r="C175" i="3"/>
  <c r="I135" i="3"/>
  <c r="V95" i="3"/>
  <c r="V93" i="3" s="1"/>
  <c r="V171" i="3"/>
  <c r="V169" i="3" s="1"/>
  <c r="V162" i="3" s="1"/>
  <c r="E183" i="3"/>
  <c r="D183" i="3"/>
  <c r="C183" i="3" s="1"/>
  <c r="C184" i="3"/>
  <c r="C179" i="3"/>
  <c r="E176" i="3"/>
  <c r="E169" i="3" s="1"/>
  <c r="L176" i="3"/>
  <c r="L169" i="3" s="1"/>
  <c r="S176" i="3"/>
  <c r="D176" i="3"/>
  <c r="C186" i="3"/>
  <c r="C172" i="3"/>
  <c r="C168" i="3"/>
  <c r="V160" i="3"/>
  <c r="C161" i="3"/>
  <c r="V128" i="3"/>
  <c r="C128" i="3" s="1"/>
  <c r="S128" i="3"/>
  <c r="E122" i="3"/>
  <c r="L122" i="3"/>
  <c r="P122" i="3"/>
  <c r="P111" i="3" s="1"/>
  <c r="S122" i="3"/>
  <c r="S111" i="3" s="1"/>
  <c r="T122" i="3"/>
  <c r="T111" i="3" s="1"/>
  <c r="V122" i="3"/>
  <c r="D122" i="3"/>
  <c r="C122" i="3" s="1"/>
  <c r="C125" i="3"/>
  <c r="S109" i="3"/>
  <c r="E102" i="3"/>
  <c r="E100" i="3" s="1"/>
  <c r="D102" i="3"/>
  <c r="D100" i="3" s="1"/>
  <c r="C103" i="3"/>
  <c r="C104" i="3"/>
  <c r="U97" i="3"/>
  <c r="U93" i="3" s="1"/>
  <c r="S97" i="3"/>
  <c r="C97" i="3" s="1"/>
  <c r="E97" i="3"/>
  <c r="D97" i="3"/>
  <c r="T91" i="3"/>
  <c r="V157" i="3"/>
  <c r="V155" i="3" s="1"/>
  <c r="E62" i="3"/>
  <c r="F62" i="3"/>
  <c r="H62" i="3"/>
  <c r="C62" i="3" s="1"/>
  <c r="K62" i="3"/>
  <c r="M62" i="3"/>
  <c r="D62" i="3"/>
  <c r="C64" i="3"/>
  <c r="E164" i="3"/>
  <c r="J164" i="3"/>
  <c r="J162" i="3" s="1"/>
  <c r="L164" i="3"/>
  <c r="Q164" i="3"/>
  <c r="Q162" i="3" s="1"/>
  <c r="R164" i="3"/>
  <c r="R162" i="3" s="1"/>
  <c r="S164" i="3"/>
  <c r="U164" i="3"/>
  <c r="U162" i="3" s="1"/>
  <c r="D164" i="3"/>
  <c r="C164" i="3" s="1"/>
  <c r="C165" i="3"/>
  <c r="C166" i="3"/>
  <c r="E157" i="3"/>
  <c r="E155" i="3" s="1"/>
  <c r="F157" i="3"/>
  <c r="F155" i="3" s="1"/>
  <c r="I157" i="3"/>
  <c r="I155" i="3" s="1"/>
  <c r="M157" i="3"/>
  <c r="M155" i="3" s="1"/>
  <c r="D157" i="3"/>
  <c r="D155" i="3" s="1"/>
  <c r="C159" i="3"/>
  <c r="E150" i="3"/>
  <c r="L150" i="3"/>
  <c r="R150" i="3"/>
  <c r="D150" i="3"/>
  <c r="C150" i="3" s="1"/>
  <c r="C152" i="3"/>
  <c r="E147" i="3"/>
  <c r="H147" i="3"/>
  <c r="K147" i="3"/>
  <c r="K131" i="3" s="1"/>
  <c r="L147" i="3"/>
  <c r="R147" i="3"/>
  <c r="S147" i="3"/>
  <c r="V147" i="3"/>
  <c r="D147" i="3"/>
  <c r="C148" i="3"/>
  <c r="C149" i="3"/>
  <c r="I145" i="3"/>
  <c r="C145" i="3" s="1"/>
  <c r="M145" i="3"/>
  <c r="M131" i="3" s="1"/>
  <c r="P145" i="3"/>
  <c r="R145" i="3"/>
  <c r="Q145" i="3"/>
  <c r="S145" i="3"/>
  <c r="E145" i="3"/>
  <c r="D145" i="3"/>
  <c r="H143" i="3"/>
  <c r="H131" i="3" s="1"/>
  <c r="I143" i="3"/>
  <c r="I131" i="3" s="1"/>
  <c r="O143" i="3"/>
  <c r="O131" i="3"/>
  <c r="P143" i="3"/>
  <c r="R143" i="3"/>
  <c r="E143" i="3"/>
  <c r="D143" i="3"/>
  <c r="H73" i="3"/>
  <c r="S25" i="3"/>
  <c r="E138" i="3"/>
  <c r="D138" i="3"/>
  <c r="R138" i="3"/>
  <c r="C138" i="3" s="1"/>
  <c r="E135" i="3"/>
  <c r="E131" i="3" s="1"/>
  <c r="H135" i="3"/>
  <c r="M135" i="3"/>
  <c r="Q135" i="3"/>
  <c r="Q131" i="3"/>
  <c r="R135" i="3"/>
  <c r="S135" i="3"/>
  <c r="D135" i="3"/>
  <c r="C137" i="3"/>
  <c r="E140" i="3"/>
  <c r="G140" i="3"/>
  <c r="G131" i="3"/>
  <c r="L140" i="3"/>
  <c r="L131" i="3" s="1"/>
  <c r="P140" i="3"/>
  <c r="R140" i="3"/>
  <c r="S140" i="3"/>
  <c r="S131" i="3" s="1"/>
  <c r="D140" i="3"/>
  <c r="C141" i="3"/>
  <c r="E133" i="3"/>
  <c r="D133" i="3"/>
  <c r="D131" i="3" s="1"/>
  <c r="C134" i="3"/>
  <c r="E119" i="3"/>
  <c r="H119" i="3"/>
  <c r="H111" i="3"/>
  <c r="I119" i="3"/>
  <c r="C119" i="3" s="1"/>
  <c r="K119" i="3"/>
  <c r="K111" i="3" s="1"/>
  <c r="L119" i="3"/>
  <c r="M119" i="3"/>
  <c r="M111" i="3" s="1"/>
  <c r="Q119" i="3"/>
  <c r="Q111" i="3" s="1"/>
  <c r="R119" i="3"/>
  <c r="R111" i="3" s="1"/>
  <c r="D119" i="3"/>
  <c r="C120" i="3"/>
  <c r="C121" i="3"/>
  <c r="E107" i="3"/>
  <c r="E105" i="3" s="1"/>
  <c r="D107" i="3"/>
  <c r="D105" i="3" s="1"/>
  <c r="E95" i="3"/>
  <c r="D95" i="3"/>
  <c r="D93" i="3" s="1"/>
  <c r="E89" i="3"/>
  <c r="R89" i="3"/>
  <c r="S89" i="3"/>
  <c r="D89" i="3"/>
  <c r="C89" i="3" s="1"/>
  <c r="E84" i="3"/>
  <c r="I84" i="3"/>
  <c r="L84" i="3"/>
  <c r="S84" i="3"/>
  <c r="C84" i="3" s="1"/>
  <c r="D84" i="3"/>
  <c r="C86" i="3"/>
  <c r="C90" i="3"/>
  <c r="C85" i="3"/>
  <c r="E82" i="3"/>
  <c r="D82" i="3"/>
  <c r="C83" i="3"/>
  <c r="R79" i="3"/>
  <c r="E79" i="3"/>
  <c r="F79" i="3"/>
  <c r="I79" i="3"/>
  <c r="C79" i="3" s="1"/>
  <c r="L79" i="3"/>
  <c r="S79" i="3"/>
  <c r="D79" i="3"/>
  <c r="C81" i="3"/>
  <c r="E77" i="3"/>
  <c r="C77" i="3" s="1"/>
  <c r="H77" i="3"/>
  <c r="S77" i="3"/>
  <c r="D77" i="3"/>
  <c r="E75" i="3"/>
  <c r="C75" i="3" s="1"/>
  <c r="D75" i="3"/>
  <c r="E73" i="3"/>
  <c r="D73" i="3"/>
  <c r="D71" i="3"/>
  <c r="C71" i="3" s="1"/>
  <c r="R71" i="3"/>
  <c r="F69" i="3"/>
  <c r="E67" i="3"/>
  <c r="D67" i="3"/>
  <c r="C67" i="3" s="1"/>
  <c r="R65" i="3"/>
  <c r="E60" i="3"/>
  <c r="F60" i="3"/>
  <c r="H60" i="3"/>
  <c r="P60" i="3"/>
  <c r="R60" i="3"/>
  <c r="S60" i="3"/>
  <c r="D60" i="3"/>
  <c r="E58" i="3"/>
  <c r="D58" i="3"/>
  <c r="C58" i="3" s="1"/>
  <c r="E55" i="3"/>
  <c r="F55" i="3"/>
  <c r="G55" i="3"/>
  <c r="H55" i="3"/>
  <c r="L55" i="3"/>
  <c r="R55" i="3"/>
  <c r="S55" i="3"/>
  <c r="D55" i="3"/>
  <c r="C55" i="3" s="1"/>
  <c r="C57" i="3"/>
  <c r="E53" i="3"/>
  <c r="F53" i="3"/>
  <c r="G53" i="3"/>
  <c r="G10" i="3" s="1"/>
  <c r="G187" i="3" s="1"/>
  <c r="H53" i="3"/>
  <c r="C53" i="3" s="1"/>
  <c r="J53" i="3"/>
  <c r="K53" i="3"/>
  <c r="L53" i="3"/>
  <c r="M53" i="3"/>
  <c r="P53" i="3"/>
  <c r="Q53" i="3"/>
  <c r="R53" i="3"/>
  <c r="S53" i="3"/>
  <c r="D53" i="3"/>
  <c r="E50" i="3"/>
  <c r="F50" i="3"/>
  <c r="C50" i="3" s="1"/>
  <c r="R50" i="3"/>
  <c r="D50" i="3"/>
  <c r="C52" i="3"/>
  <c r="R48" i="3"/>
  <c r="S48" i="3"/>
  <c r="F45" i="3"/>
  <c r="E45" i="3"/>
  <c r="D45" i="3"/>
  <c r="C45" i="3" s="1"/>
  <c r="E43" i="3"/>
  <c r="C43" i="3" s="1"/>
  <c r="D43" i="3"/>
  <c r="F40" i="3"/>
  <c r="P40" i="3"/>
  <c r="E38" i="3"/>
  <c r="I38" i="3"/>
  <c r="K38" i="3"/>
  <c r="E113" i="3"/>
  <c r="I113" i="3"/>
  <c r="I111" i="3" s="1"/>
  <c r="D113" i="3"/>
  <c r="D38" i="3"/>
  <c r="C38" i="3" s="1"/>
  <c r="E36" i="3"/>
  <c r="C36" i="3" s="1"/>
  <c r="D36" i="3"/>
  <c r="E34" i="3"/>
  <c r="D34" i="3"/>
  <c r="C34" i="3" s="1"/>
  <c r="D32" i="3"/>
  <c r="H32" i="3"/>
  <c r="I32" i="3"/>
  <c r="R32" i="3"/>
  <c r="C32" i="3" s="1"/>
  <c r="R30" i="3"/>
  <c r="E30" i="3"/>
  <c r="D30" i="3"/>
  <c r="C30" i="3" s="1"/>
  <c r="E28" i="3"/>
  <c r="H28" i="3"/>
  <c r="M28" i="3"/>
  <c r="Q28" i="3"/>
  <c r="C28" i="3"/>
  <c r="V28" i="3"/>
  <c r="D28" i="3"/>
  <c r="E25" i="3"/>
  <c r="H25" i="3"/>
  <c r="C25" i="3" s="1"/>
  <c r="L25" i="3"/>
  <c r="M25" i="3"/>
  <c r="Q25" i="3"/>
  <c r="R25" i="3"/>
  <c r="R10" i="3" s="1"/>
  <c r="D25" i="3"/>
  <c r="I22" i="3"/>
  <c r="R22" i="3"/>
  <c r="R19" i="3"/>
  <c r="T19" i="3"/>
  <c r="T10" i="3" s="1"/>
  <c r="F19" i="3"/>
  <c r="F10" i="3" s="1"/>
  <c r="I19" i="3"/>
  <c r="E14" i="3"/>
  <c r="F14" i="3"/>
  <c r="H14" i="3"/>
  <c r="H10" i="3" s="1"/>
  <c r="I14" i="3"/>
  <c r="J14" i="3"/>
  <c r="J10" i="3" s="1"/>
  <c r="J187" i="3" s="1"/>
  <c r="R14" i="3"/>
  <c r="S14" i="3"/>
  <c r="S10" i="3" s="1"/>
  <c r="D14" i="3"/>
  <c r="R12" i="3"/>
  <c r="E12" i="3"/>
  <c r="E10" i="3" s="1"/>
  <c r="D12" i="3"/>
  <c r="D10" i="3" s="1"/>
  <c r="F16" i="3"/>
  <c r="I16" i="3"/>
  <c r="L16" i="3"/>
  <c r="L10" i="3" s="1"/>
  <c r="P10" i="3"/>
  <c r="E22" i="3"/>
  <c r="D22" i="3"/>
  <c r="I40" i="3"/>
  <c r="C23" i="3"/>
  <c r="C26" i="3"/>
  <c r="C177" i="3"/>
  <c r="E167" i="3"/>
  <c r="D167" i="3"/>
  <c r="C182" i="3"/>
  <c r="C180" i="3"/>
  <c r="C123" i="3"/>
  <c r="C124" i="3"/>
  <c r="C110" i="3"/>
  <c r="S102" i="3"/>
  <c r="S100" i="3"/>
  <c r="V102" i="3"/>
  <c r="V100" i="3" s="1"/>
  <c r="N102" i="3"/>
  <c r="C99" i="3"/>
  <c r="S91" i="3"/>
  <c r="C91" i="3" s="1"/>
  <c r="V10" i="3"/>
  <c r="E48" i="3"/>
  <c r="K48" i="3"/>
  <c r="K10" i="3" s="1"/>
  <c r="K187" i="3" s="1"/>
  <c r="D48" i="3"/>
  <c r="C139" i="3"/>
  <c r="C136" i="3"/>
  <c r="C114" i="3"/>
  <c r="E40" i="3"/>
  <c r="C40" i="3" s="1"/>
  <c r="L40" i="3"/>
  <c r="D40" i="3"/>
  <c r="C41" i="3"/>
  <c r="C92" i="3"/>
  <c r="D69" i="3"/>
  <c r="L19" i="3"/>
  <c r="C78" i="3"/>
  <c r="C157" i="3"/>
  <c r="C158" i="3"/>
  <c r="V115" i="3"/>
  <c r="V111" i="3"/>
  <c r="C107" i="3"/>
  <c r="C108" i="3"/>
  <c r="C59" i="3"/>
  <c r="C61" i="3"/>
  <c r="C54" i="3"/>
  <c r="C47" i="3"/>
  <c r="C44" i="3"/>
  <c r="C31" i="3"/>
  <c r="C27" i="3"/>
  <c r="S153" i="3"/>
  <c r="C116" i="3"/>
  <c r="C74" i="3"/>
  <c r="C37" i="3"/>
  <c r="E71" i="3"/>
  <c r="C72" i="3"/>
  <c r="C42" i="3"/>
  <c r="M32" i="3"/>
  <c r="E19" i="3"/>
  <c r="D19" i="3"/>
  <c r="C19" i="3" s="1"/>
  <c r="C21" i="3"/>
  <c r="C174" i="3"/>
  <c r="E87" i="3"/>
  <c r="D87" i="3"/>
  <c r="C87" i="3" s="1"/>
  <c r="E65" i="3"/>
  <c r="C65" i="3" s="1"/>
  <c r="D65" i="3"/>
  <c r="C185" i="3"/>
  <c r="C178" i="3"/>
  <c r="V153" i="3"/>
  <c r="C153" i="3" s="1"/>
  <c r="C154" i="3"/>
  <c r="C130" i="3"/>
  <c r="E16" i="3"/>
  <c r="D16" i="3"/>
  <c r="C16" i="3" s="1"/>
  <c r="C88" i="3"/>
  <c r="C46" i="3"/>
  <c r="C35" i="3"/>
  <c r="C15" i="3"/>
  <c r="C29" i="3"/>
  <c r="E117" i="3"/>
  <c r="D117" i="3"/>
  <c r="C117" i="3" s="1"/>
  <c r="C118" i="3"/>
  <c r="C76" i="3"/>
  <c r="E69" i="3"/>
  <c r="C70" i="3"/>
  <c r="C66" i="3"/>
  <c r="C63" i="3"/>
  <c r="C56" i="3"/>
  <c r="C51" i="3"/>
  <c r="C49" i="3"/>
  <c r="C39" i="3"/>
  <c r="E32" i="3"/>
  <c r="C20" i="3"/>
  <c r="C18" i="3"/>
  <c r="C13" i="3"/>
  <c r="C151" i="3"/>
  <c r="C146" i="3"/>
  <c r="C144" i="3"/>
  <c r="C142" i="3"/>
  <c r="C181" i="3"/>
  <c r="C98" i="3"/>
  <c r="C96" i="3"/>
  <c r="C80" i="3"/>
  <c r="C68" i="3"/>
  <c r="C33" i="3"/>
  <c r="C24" i="3"/>
  <c r="C17" i="3"/>
  <c r="C60" i="3"/>
  <c r="C95" i="3"/>
  <c r="C140" i="3"/>
  <c r="C73" i="3"/>
  <c r="C82" i="3"/>
  <c r="E111" i="3"/>
  <c r="C160" i="3"/>
  <c r="C167" i="3"/>
  <c r="S126" i="3"/>
  <c r="C69" i="3"/>
  <c r="M10" i="3"/>
  <c r="C115" i="3"/>
  <c r="Q10" i="3"/>
  <c r="Q187" i="3" s="1"/>
  <c r="P131" i="3"/>
  <c r="O187" i="3"/>
  <c r="C113" i="3"/>
  <c r="C109" i="3"/>
  <c r="C133" i="3"/>
  <c r="R131" i="3"/>
  <c r="E93" i="3"/>
  <c r="S105" i="3"/>
  <c r="N100" i="3"/>
  <c r="N187" i="3"/>
  <c r="C135" i="3"/>
  <c r="H187" i="3" l="1"/>
  <c r="C171" i="3"/>
  <c r="E162" i="3"/>
  <c r="E187" i="3" s="1"/>
  <c r="P187" i="3"/>
  <c r="C173" i="3"/>
  <c r="C176" i="3"/>
  <c r="C12" i="3"/>
  <c r="C143" i="3"/>
  <c r="V126" i="3"/>
  <c r="V187" i="3" s="1"/>
  <c r="S93" i="3"/>
  <c r="C22" i="3"/>
  <c r="C105" i="3"/>
  <c r="L111" i="3"/>
  <c r="L187" i="3" s="1"/>
  <c r="L162" i="3"/>
  <c r="T187" i="3"/>
  <c r="D169" i="3"/>
  <c r="V131" i="3"/>
  <c r="C131" i="3" s="1"/>
  <c r="C48" i="3"/>
  <c r="D111" i="3"/>
  <c r="I10" i="3"/>
  <c r="I187" i="3" s="1"/>
  <c r="F187" i="3"/>
  <c r="C14" i="3"/>
  <c r="C102" i="3"/>
  <c r="R187" i="3"/>
  <c r="S162" i="3"/>
  <c r="S187" i="3" s="1"/>
  <c r="C100" i="3"/>
  <c r="C155" i="3"/>
  <c r="M187" i="3"/>
  <c r="U187" i="3"/>
  <c r="C93" i="3"/>
  <c r="D162" i="3"/>
  <c r="C169" i="3"/>
  <c r="C147" i="3"/>
  <c r="C162" i="3" l="1"/>
  <c r="C10" i="3"/>
  <c r="C126" i="3"/>
  <c r="C111" i="3"/>
  <c r="D187" i="3"/>
  <c r="C187" i="3" s="1"/>
</calcChain>
</file>

<file path=xl/sharedStrings.xml><?xml version="1.0" encoding="utf-8"?>
<sst xmlns="http://schemas.openxmlformats.org/spreadsheetml/2006/main" count="265" uniqueCount="110">
  <si>
    <t>Įstaigų pavadinimas</t>
  </si>
  <si>
    <t>Funkcinės klasifikacijos kodas</t>
  </si>
  <si>
    <t>Iš viso:</t>
  </si>
  <si>
    <t>Prekių įsigijimas</t>
  </si>
  <si>
    <t>Turto įsigijimas</t>
  </si>
  <si>
    <t>1. Žinių visuomenės plėtros programa</t>
  </si>
  <si>
    <t>09.</t>
  </si>
  <si>
    <t>Iš jos:</t>
  </si>
  <si>
    <t>08.</t>
  </si>
  <si>
    <t>9. Savivaldybės valdymo ir pagrindinių funkcijų vykdymo programa</t>
  </si>
  <si>
    <t>7. Kultūros paveldo puoselėjimo ir kultūros paslaugų plėtros programa</t>
  </si>
  <si>
    <t>Savivaldybės administracija</t>
  </si>
  <si>
    <t>04.</t>
  </si>
  <si>
    <t xml:space="preserve">Kitos paslaugos </t>
  </si>
  <si>
    <t>01.</t>
  </si>
  <si>
    <t>5. Socialinės paramos programa</t>
  </si>
  <si>
    <t>10.</t>
  </si>
  <si>
    <t>05.</t>
  </si>
  <si>
    <t>iš jų: savivaldybės lėšos</t>
  </si>
  <si>
    <t>savivaldybės lėšos</t>
  </si>
  <si>
    <t>3. Aplinkos apsaugos programa</t>
  </si>
  <si>
    <t>2. Ekonominio konkurencingumo didinimo programa</t>
  </si>
  <si>
    <t>BIUDŽETO ASIGNAVIMŲ PAKEITIMAI, ATSIŽVELGIANT Į ĮSTAIGŲ PRAŠYMUS IR STRATEGINIO VEIKLOS PLANO PROGRAMŲ PAKEITIMUS</t>
  </si>
  <si>
    <t xml:space="preserve"> priedas</t>
  </si>
  <si>
    <t>Veiviržėnų Jurgio Šaulio gimnazija</t>
  </si>
  <si>
    <t xml:space="preserve">Klaipėdos rajono savivaldybės </t>
  </si>
  <si>
    <t>iš jų:</t>
  </si>
  <si>
    <t>6. Susisiekimo ir inžinerinės infrastruktūros plėtros programa</t>
  </si>
  <si>
    <t>iš jos:</t>
  </si>
  <si>
    <t>Darbo užmokestis</t>
  </si>
  <si>
    <t>Socialinio draudimo įmokos</t>
  </si>
  <si>
    <t>Vėžaičių pagrindinė mokykla</t>
  </si>
  <si>
    <t>Lapių pagrindinė mokykla</t>
  </si>
  <si>
    <t>Gargždų ,,Kranto" pagrindinė mokykla</t>
  </si>
  <si>
    <t>8. Kūno kultūros ir sporto plėtros programa</t>
  </si>
  <si>
    <t>Gargždų ,,Minijos" progimnazija</t>
  </si>
  <si>
    <t>Gargždų sporto mokykla</t>
  </si>
  <si>
    <t>Judrėnų Stepono Dariaus pagrindinė mokykla</t>
  </si>
  <si>
    <t>Kvietinių mokykla-darželis</t>
  </si>
  <si>
    <t>Vėžaičių lopšelis-darželis</t>
  </si>
  <si>
    <t>Klaipėdos rajono turizmo informacijos centras</t>
  </si>
  <si>
    <t>Gargždų krašto muziejus</t>
  </si>
  <si>
    <t>Priekulės kultūros centras</t>
  </si>
  <si>
    <t>Vėžaičių kultūros centras</t>
  </si>
  <si>
    <t>lėšos už paslaugas ir nuomą</t>
  </si>
  <si>
    <t>Gargždų ,,Vaivorykštės" gimnazija</t>
  </si>
  <si>
    <t>Priekulės I. Simonaitytės gimnazija</t>
  </si>
  <si>
    <t>Endriejavo pagrindinė mokykla</t>
  </si>
  <si>
    <t>Dovilų pagrindinė mokykla</t>
  </si>
  <si>
    <t>Ketvergių pagrindinė mokykla</t>
  </si>
  <si>
    <t>Kretingalės pagrindinė mokykla</t>
  </si>
  <si>
    <t>Plikių I. Labutytės pagrindinė mokykla</t>
  </si>
  <si>
    <t>Pašlūžmio mokykla-daugiafunkcis c.</t>
  </si>
  <si>
    <t>Gargždų lopšelis-darželis ,,Ąžuoliukas"</t>
  </si>
  <si>
    <t>Gargždų lopšelis-darželis ,,Gintarėlis"</t>
  </si>
  <si>
    <t>Gargždų lopšelis-darželis ,,Saulutė"</t>
  </si>
  <si>
    <t>Agluonėnų lopšelis-darželis ,,Nykštukas"</t>
  </si>
  <si>
    <t>Dovilų lopšelis-darželis ,,Kregždutė"</t>
  </si>
  <si>
    <t>Kretingalės lopšelis-darželis</t>
  </si>
  <si>
    <t>Gargždų muzikos mokykla</t>
  </si>
  <si>
    <t xml:space="preserve">iš jų: savivaldybės lėšos </t>
  </si>
  <si>
    <t>4. Sveikatos apsaugos programa</t>
  </si>
  <si>
    <t>07.</t>
  </si>
  <si>
    <t>Mityba</t>
  </si>
  <si>
    <t>Apranga ir patalynė</t>
  </si>
  <si>
    <t>Kvalifikacijos kėlimas</t>
  </si>
  <si>
    <t>Komunalinės paslaugos</t>
  </si>
  <si>
    <t>valstybinei funkcijai</t>
  </si>
  <si>
    <t>Miestų ir gyvenviečių viešasis ūkis</t>
  </si>
  <si>
    <t>Agluonėnų pagrindinė mokykla</t>
  </si>
  <si>
    <t>Spaudiniai</t>
  </si>
  <si>
    <t>Komandiruotės</t>
  </si>
  <si>
    <t>Gargždų lopšelis-darželis ,,Naminukas"</t>
  </si>
  <si>
    <t>Priekulės lopšelis-darželis</t>
  </si>
  <si>
    <t>Pedagoginė psichologinė tarnyba</t>
  </si>
  <si>
    <t>Transporto išlaikymas</t>
  </si>
  <si>
    <t>Šiūparių mokykla-daugiafunkcis centras</t>
  </si>
  <si>
    <t>Socialinė parama</t>
  </si>
  <si>
    <t>Drevernos mokykla-darželis</t>
  </si>
  <si>
    <t>Visuomenės sveikatos biuras</t>
  </si>
  <si>
    <t>Viliaus Gaigalaičio globos namai</t>
  </si>
  <si>
    <t>Sporto centras</t>
  </si>
  <si>
    <t>Priekulės muzikos mokykla</t>
  </si>
  <si>
    <t>Kretingalės kultūros centras</t>
  </si>
  <si>
    <t>Aplinkos apsaugos rėmimo specialioji programa</t>
  </si>
  <si>
    <t>Gargždų kultūros centras</t>
  </si>
  <si>
    <t xml:space="preserve">Dovilų etninės kultūros centras </t>
  </si>
  <si>
    <t>Europos Sąjungos finansinės paramos lėšos projektams įgyvendinti</t>
  </si>
  <si>
    <t>valstybinėms funkcijoms</t>
  </si>
  <si>
    <t>Kontrolės ir audito tarnyba</t>
  </si>
  <si>
    <t xml:space="preserve">tarybos 2017-12-21 sprendimo </t>
  </si>
  <si>
    <t>Ryšių paslaugos</t>
  </si>
  <si>
    <t>ūkio lėšos specialiosioms klasėms</t>
  </si>
  <si>
    <t>Medikamentai</t>
  </si>
  <si>
    <t>Gargždų vaikų ir jaunimo laisvalaikio centras</t>
  </si>
  <si>
    <t>Klaipėdos rajono švietimo centras</t>
  </si>
  <si>
    <t>Gargždų atviras jaunimo centras</t>
  </si>
  <si>
    <t>Gargždų socialinių paslaugų centras</t>
  </si>
  <si>
    <t>Paramos šeimai centras</t>
  </si>
  <si>
    <t>Jono Lankučio viešoji biblioteka</t>
  </si>
  <si>
    <t>Ilgalaikio materialiojo ir nematerialiojo turto nuoma</t>
  </si>
  <si>
    <t>Ilgalaikio materialiojo turto einamasis remontas</t>
  </si>
  <si>
    <t>Veiviržėnų kultūros centras</t>
  </si>
  <si>
    <t>Priešgaisrinė tarnyba</t>
  </si>
  <si>
    <t>03.</t>
  </si>
  <si>
    <t>Kitos išlaidos</t>
  </si>
  <si>
    <t>iš jų: Aplinkos apsaugos rėmimo specialioji programa</t>
  </si>
  <si>
    <t>Savivaldybės taryba (savivaldybės lėšos)</t>
  </si>
  <si>
    <t>Paskolų palūkanų mokėjimas (savivaldybės lėšos)</t>
  </si>
  <si>
    <t>Nr. T11-412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</si>
</sst>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#,##0.0000"/>
  </numFmts>
  <fonts count="9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6" fillId="0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3" fontId="6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1" fillId="0" borderId="3" xfId="0" applyFont="1" applyBorder="1" applyAlignment="1">
      <alignment horizontal="right" wrapText="1"/>
    </xf>
    <xf numFmtId="164" fontId="6" fillId="0" borderId="1" xfId="0" applyNumberFormat="1" applyFont="1" applyBorder="1"/>
    <xf numFmtId="0" fontId="3" fillId="0" borderId="1" xfId="0" applyFont="1" applyBorder="1"/>
    <xf numFmtId="0" fontId="1" fillId="2" borderId="3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0" fontId="6" fillId="0" borderId="5" xfId="0" applyFont="1" applyBorder="1" applyAlignment="1">
      <alignment wrapText="1"/>
    </xf>
    <xf numFmtId="0" fontId="6" fillId="0" borderId="1" xfId="0" applyFont="1" applyBorder="1"/>
    <xf numFmtId="0" fontId="6" fillId="0" borderId="3" xfId="0" applyFont="1" applyBorder="1" applyAlignment="1">
      <alignment horizontal="left" vertical="center" wrapText="1"/>
    </xf>
    <xf numFmtId="165" fontId="1" fillId="0" borderId="1" xfId="0" applyNumberFormat="1" applyFont="1" applyBorder="1"/>
    <xf numFmtId="165" fontId="6" fillId="0" borderId="1" xfId="0" applyNumberFormat="1" applyFont="1" applyBorder="1"/>
    <xf numFmtId="0" fontId="1" fillId="0" borderId="2" xfId="0" applyFont="1" applyBorder="1" applyAlignment="1">
      <alignment horizontal="right"/>
    </xf>
    <xf numFmtId="0" fontId="3" fillId="0" borderId="1" xfId="0" applyFont="1" applyFill="1" applyBorder="1" applyAlignment="1"/>
    <xf numFmtId="0" fontId="1" fillId="0" borderId="3" xfId="0" applyFont="1" applyBorder="1" applyAlignment="1">
      <alignment horizontal="right" vertical="center" wrapText="1"/>
    </xf>
    <xf numFmtId="4" fontId="1" fillId="0" borderId="1" xfId="0" applyNumberFormat="1" applyFont="1" applyBorder="1"/>
    <xf numFmtId="166" fontId="1" fillId="0" borderId="1" xfId="0" applyNumberFormat="1" applyFont="1" applyBorder="1"/>
    <xf numFmtId="0" fontId="3" fillId="0" borderId="0" xfId="0" applyFont="1"/>
    <xf numFmtId="165" fontId="0" fillId="0" borderId="0" xfId="0" applyNumberFormat="1"/>
    <xf numFmtId="4" fontId="6" fillId="0" borderId="1" xfId="0" applyNumberFormat="1" applyFont="1" applyBorder="1"/>
    <xf numFmtId="165" fontId="1" fillId="2" borderId="1" xfId="0" applyNumberFormat="1" applyFont="1" applyFill="1" applyBorder="1"/>
    <xf numFmtId="0" fontId="1" fillId="2" borderId="3" xfId="0" applyFont="1" applyFill="1" applyBorder="1" applyAlignment="1">
      <alignment horizontal="right" wrapText="1"/>
    </xf>
    <xf numFmtId="4" fontId="0" fillId="0" borderId="0" xfId="0" applyNumberFormat="1"/>
    <xf numFmtId="164" fontId="0" fillId="0" borderId="0" xfId="0" applyNumberFormat="1"/>
    <xf numFmtId="164" fontId="1" fillId="0" borderId="1" xfId="0" applyNumberFormat="1" applyFont="1" applyFill="1" applyBorder="1"/>
    <xf numFmtId="0" fontId="2" fillId="0" borderId="0" xfId="0" applyFont="1"/>
    <xf numFmtId="164" fontId="6" fillId="0" borderId="1" xfId="0" applyNumberFormat="1" applyFont="1" applyFill="1" applyBorder="1"/>
    <xf numFmtId="165" fontId="6" fillId="0" borderId="1" xfId="0" applyNumberFormat="1" applyFont="1" applyFill="1" applyBorder="1"/>
    <xf numFmtId="0" fontId="1" fillId="0" borderId="3" xfId="0" applyFont="1" applyFill="1" applyBorder="1" applyAlignment="1">
      <alignment horizontal="left"/>
    </xf>
    <xf numFmtId="165" fontId="1" fillId="0" borderId="1" xfId="0" applyNumberFormat="1" applyFont="1" applyFill="1" applyBorder="1"/>
    <xf numFmtId="166" fontId="1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3" xfId="0" applyFont="1" applyFill="1" applyBorder="1" applyAlignment="1">
      <alignment horizontal="left" wrapText="1"/>
    </xf>
    <xf numFmtId="3" fontId="1" fillId="0" borderId="1" xfId="0" applyNumberFormat="1" applyFont="1" applyFill="1" applyBorder="1"/>
    <xf numFmtId="0" fontId="1" fillId="0" borderId="1" xfId="0" applyFont="1" applyBorder="1"/>
    <xf numFmtId="0" fontId="8" fillId="0" borderId="4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8"/>
  <sheetViews>
    <sheetView tabSelected="1" zoomScale="110" zoomScaleNormal="110" workbookViewId="0">
      <pane ySplit="9" topLeftCell="A178" activePane="bottomLeft" state="frozen"/>
      <selection pane="bottomLeft" activeCell="P3" sqref="P3"/>
    </sheetView>
  </sheetViews>
  <sheetFormatPr defaultRowHeight="12.75" x14ac:dyDescent="0.2"/>
  <cols>
    <col min="1" max="1" width="29.85546875" customWidth="1"/>
    <col min="2" max="2" width="3.7109375" customWidth="1"/>
    <col min="3" max="3" width="7.5703125" customWidth="1"/>
    <col min="4" max="4" width="7" customWidth="1"/>
    <col min="5" max="5" width="7.7109375" customWidth="1"/>
    <col min="6" max="6" width="7.140625" customWidth="1"/>
    <col min="7" max="7" width="4.42578125" customWidth="1"/>
    <col min="8" max="9" width="5.7109375" customWidth="1"/>
    <col min="10" max="10" width="4.5703125" customWidth="1"/>
    <col min="11" max="11" width="5.42578125" customWidth="1"/>
    <col min="12" max="12" width="5.85546875" customWidth="1"/>
    <col min="13" max="13" width="5.5703125" customWidth="1"/>
    <col min="14" max="14" width="4.42578125" customWidth="1"/>
    <col min="15" max="15" width="4.7109375" customWidth="1"/>
    <col min="16" max="16" width="6.7109375" customWidth="1"/>
    <col min="17" max="17" width="5.28515625" customWidth="1"/>
    <col min="18" max="18" width="7.28515625" customWidth="1"/>
    <col min="19" max="19" width="5.42578125" customWidth="1"/>
    <col min="20" max="20" width="5.140625" customWidth="1"/>
    <col min="21" max="21" width="4.85546875" customWidth="1"/>
    <col min="22" max="22" width="7.42578125" customWidth="1"/>
  </cols>
  <sheetData>
    <row r="1" spans="1:39" x14ac:dyDescent="0.2">
      <c r="A1" s="52"/>
      <c r="P1" t="s">
        <v>25</v>
      </c>
    </row>
    <row r="2" spans="1:39" x14ac:dyDescent="0.2">
      <c r="P2" t="s">
        <v>90</v>
      </c>
    </row>
    <row r="3" spans="1:39" x14ac:dyDescent="0.2">
      <c r="P3" t="s">
        <v>109</v>
      </c>
      <c r="V3" s="10" t="s">
        <v>23</v>
      </c>
    </row>
    <row r="4" spans="1:39" x14ac:dyDescent="0.2">
      <c r="A4" s="66" t="s">
        <v>22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39" x14ac:dyDescent="0.2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</row>
    <row r="6" spans="1:39" x14ac:dyDescent="0.2">
      <c r="V6" s="39"/>
    </row>
    <row r="7" spans="1:39" ht="13.5" customHeight="1" x14ac:dyDescent="0.2">
      <c r="A7" s="67" t="s">
        <v>0</v>
      </c>
      <c r="B7" s="63" t="s">
        <v>1</v>
      </c>
      <c r="C7" s="70" t="s">
        <v>2</v>
      </c>
      <c r="D7" s="63" t="s">
        <v>29</v>
      </c>
      <c r="E7" s="63" t="s">
        <v>30</v>
      </c>
      <c r="F7" s="63" t="s">
        <v>63</v>
      </c>
      <c r="G7" s="63" t="s">
        <v>93</v>
      </c>
      <c r="H7" s="63" t="s">
        <v>91</v>
      </c>
      <c r="I7" s="63" t="s">
        <v>75</v>
      </c>
      <c r="J7" s="63" t="s">
        <v>64</v>
      </c>
      <c r="K7" s="63" t="s">
        <v>70</v>
      </c>
      <c r="L7" s="63" t="s">
        <v>3</v>
      </c>
      <c r="M7" s="63" t="s">
        <v>71</v>
      </c>
      <c r="N7" s="63" t="s">
        <v>68</v>
      </c>
      <c r="O7" s="74" t="s">
        <v>100</v>
      </c>
      <c r="P7" s="63" t="s">
        <v>101</v>
      </c>
      <c r="Q7" s="63" t="s">
        <v>65</v>
      </c>
      <c r="R7" s="63" t="s">
        <v>66</v>
      </c>
      <c r="S7" s="73" t="s">
        <v>13</v>
      </c>
      <c r="T7" s="63" t="s">
        <v>77</v>
      </c>
      <c r="U7" s="63" t="s">
        <v>105</v>
      </c>
      <c r="V7" s="63" t="s">
        <v>4</v>
      </c>
    </row>
    <row r="8" spans="1:39" ht="11.25" customHeight="1" x14ac:dyDescent="0.2">
      <c r="A8" s="68"/>
      <c r="B8" s="64"/>
      <c r="C8" s="71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75"/>
      <c r="P8" s="64"/>
      <c r="Q8" s="64"/>
      <c r="R8" s="64"/>
      <c r="S8" s="64"/>
      <c r="T8" s="64"/>
      <c r="U8" s="64"/>
      <c r="V8" s="64"/>
    </row>
    <row r="9" spans="1:39" ht="79.5" customHeight="1" x14ac:dyDescent="0.2">
      <c r="A9" s="69"/>
      <c r="B9" s="65"/>
      <c r="C9" s="72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76"/>
      <c r="P9" s="65"/>
      <c r="Q9" s="65"/>
      <c r="R9" s="65"/>
      <c r="S9" s="65"/>
      <c r="T9" s="65"/>
      <c r="U9" s="65"/>
      <c r="V9" s="65"/>
      <c r="X9" s="44"/>
    </row>
    <row r="10" spans="1:39" x14ac:dyDescent="0.2">
      <c r="A10" s="35" t="s">
        <v>5</v>
      </c>
      <c r="B10" s="2"/>
      <c r="C10" s="38">
        <f>SUM(D10:V10)</f>
        <v>227.24299999999999</v>
      </c>
      <c r="D10" s="38">
        <f>D12+D14+D16+D19+D22+D25+D28+D30+D32+D34+D36+D38+D40+D43+D45+D48+D50+D53+D55+D58+D60+D62+D65+D67+D69+D71+D73+D75+D77+D79+D82+D84+D87+D89+D91</f>
        <v>283.34300000000002</v>
      </c>
      <c r="E10" s="38">
        <f t="shared" ref="E10:V10" si="0">E12+E14+E16+E19+E22+E25+E28+E30+E32+E34+E36+E38+E40+E43+E45+E48+E50+E53+E55+E58+E60+E62+E65+E67+E69+E71+E73+E75+E77+E79+E82+E84+E87+E89+E91</f>
        <v>79.218000000000004</v>
      </c>
      <c r="F10" s="29">
        <f t="shared" si="0"/>
        <v>-6.1000000000000005</v>
      </c>
      <c r="G10" s="46">
        <f t="shared" si="0"/>
        <v>-0.05</v>
      </c>
      <c r="H10" s="46">
        <f t="shared" si="0"/>
        <v>-3.91</v>
      </c>
      <c r="I10" s="38">
        <f t="shared" si="0"/>
        <v>-2.718</v>
      </c>
      <c r="J10" s="29">
        <f t="shared" si="0"/>
        <v>-1.1000000000000001</v>
      </c>
      <c r="K10" s="46">
        <f t="shared" si="0"/>
        <v>-0.39</v>
      </c>
      <c r="L10" s="46">
        <f t="shared" si="0"/>
        <v>7.51</v>
      </c>
      <c r="M10" s="46">
        <f t="shared" si="0"/>
        <v>-1.59</v>
      </c>
      <c r="N10" s="38"/>
      <c r="O10" s="38"/>
      <c r="P10" s="46">
        <f t="shared" si="0"/>
        <v>-0.62</v>
      </c>
      <c r="Q10" s="46">
        <f t="shared" si="0"/>
        <v>-0.53</v>
      </c>
      <c r="R10" s="46">
        <f t="shared" si="0"/>
        <v>-84.740000000000009</v>
      </c>
      <c r="S10" s="29">
        <f t="shared" si="0"/>
        <v>-33.599999999999994</v>
      </c>
      <c r="T10" s="29">
        <f t="shared" si="0"/>
        <v>-6.2</v>
      </c>
      <c r="U10" s="29"/>
      <c r="V10" s="46">
        <f t="shared" si="0"/>
        <v>-1.28</v>
      </c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39" x14ac:dyDescent="0.2">
      <c r="A11" s="18" t="s">
        <v>7</v>
      </c>
      <c r="B11" s="2"/>
      <c r="C11" s="29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39" x14ac:dyDescent="0.2">
      <c r="A12" s="15" t="s">
        <v>45</v>
      </c>
      <c r="B12" s="30" t="s">
        <v>6</v>
      </c>
      <c r="C12" s="42">
        <f t="shared" ref="C12:C34" si="1">SUM(D12:V12)</f>
        <v>0</v>
      </c>
      <c r="D12" s="42">
        <f>SUM(D13)</f>
        <v>5.75</v>
      </c>
      <c r="E12" s="42">
        <f>SUM(E13)</f>
        <v>1.34</v>
      </c>
      <c r="F12" s="27"/>
      <c r="G12" s="27"/>
      <c r="H12" s="27"/>
      <c r="I12" s="27"/>
      <c r="J12" s="27"/>
      <c r="K12" s="27"/>
      <c r="L12" s="42"/>
      <c r="M12" s="37"/>
      <c r="N12" s="37"/>
      <c r="O12" s="37"/>
      <c r="P12" s="37"/>
      <c r="Q12" s="37"/>
      <c r="R12" s="42">
        <f>R13</f>
        <v>-7.09</v>
      </c>
      <c r="S12" s="37"/>
      <c r="T12" s="37"/>
      <c r="U12" s="37"/>
      <c r="V12" s="42"/>
      <c r="X12" s="45"/>
    </row>
    <row r="13" spans="1:39" x14ac:dyDescent="0.2">
      <c r="A13" s="16" t="s">
        <v>18</v>
      </c>
      <c r="B13" s="2"/>
      <c r="C13" s="42">
        <f t="shared" si="1"/>
        <v>0</v>
      </c>
      <c r="D13" s="42">
        <v>5.75</v>
      </c>
      <c r="E13" s="42">
        <v>1.34</v>
      </c>
      <c r="F13" s="27"/>
      <c r="G13" s="27"/>
      <c r="H13" s="27"/>
      <c r="I13" s="27"/>
      <c r="J13" s="24"/>
      <c r="K13" s="24"/>
      <c r="L13" s="42"/>
      <c r="M13" s="24"/>
      <c r="N13" s="24"/>
      <c r="O13" s="24"/>
      <c r="P13" s="25"/>
      <c r="Q13" s="25"/>
      <c r="R13" s="42">
        <v>-7.09</v>
      </c>
      <c r="S13" s="24"/>
      <c r="T13" s="24"/>
      <c r="U13" s="24"/>
      <c r="V13" s="37"/>
    </row>
    <row r="14" spans="1:39" x14ac:dyDescent="0.2">
      <c r="A14" s="15" t="s">
        <v>46</v>
      </c>
      <c r="B14" s="30" t="s">
        <v>6</v>
      </c>
      <c r="C14" s="27">
        <f t="shared" si="1"/>
        <v>9.3000000000000007</v>
      </c>
      <c r="D14" s="27">
        <f>SUM(D15)</f>
        <v>17</v>
      </c>
      <c r="E14" s="27">
        <f t="shared" ref="E14:S14" si="2">SUM(E15)</f>
        <v>4.3</v>
      </c>
      <c r="F14" s="27">
        <f t="shared" si="2"/>
        <v>-2.8</v>
      </c>
      <c r="G14" s="27"/>
      <c r="H14" s="27">
        <f t="shared" si="2"/>
        <v>-1.5</v>
      </c>
      <c r="I14" s="27">
        <f t="shared" si="2"/>
        <v>1.3</v>
      </c>
      <c r="J14" s="27">
        <f t="shared" si="2"/>
        <v>-1</v>
      </c>
      <c r="K14" s="27"/>
      <c r="L14" s="27"/>
      <c r="M14" s="27"/>
      <c r="N14" s="27"/>
      <c r="O14" s="27"/>
      <c r="P14" s="27"/>
      <c r="Q14" s="27"/>
      <c r="R14" s="27">
        <f t="shared" si="2"/>
        <v>-6</v>
      </c>
      <c r="S14" s="27">
        <f t="shared" si="2"/>
        <v>-2</v>
      </c>
      <c r="T14" s="37"/>
      <c r="U14" s="37"/>
      <c r="V14" s="27"/>
    </row>
    <row r="15" spans="1:39" x14ac:dyDescent="0.2">
      <c r="A15" s="16" t="s">
        <v>18</v>
      </c>
      <c r="B15" s="30"/>
      <c r="C15" s="27">
        <f t="shared" si="1"/>
        <v>9.3000000000000007</v>
      </c>
      <c r="D15" s="27">
        <v>17</v>
      </c>
      <c r="E15" s="27">
        <v>4.3</v>
      </c>
      <c r="F15" s="27">
        <v>-2.8</v>
      </c>
      <c r="G15" s="27"/>
      <c r="H15" s="27">
        <v>-1.5</v>
      </c>
      <c r="I15" s="27">
        <v>1.3</v>
      </c>
      <c r="J15" s="27">
        <v>-1</v>
      </c>
      <c r="K15" s="27"/>
      <c r="L15" s="27"/>
      <c r="M15" s="24"/>
      <c r="N15" s="24"/>
      <c r="O15" s="24"/>
      <c r="P15" s="27"/>
      <c r="Q15" s="24"/>
      <c r="R15" s="27">
        <v>-6</v>
      </c>
      <c r="S15" s="27">
        <v>-2</v>
      </c>
      <c r="T15" s="24"/>
      <c r="U15" s="24"/>
      <c r="V15" s="27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x14ac:dyDescent="0.2">
      <c r="A16" s="15" t="s">
        <v>24</v>
      </c>
      <c r="B16" s="11" t="s">
        <v>6</v>
      </c>
      <c r="C16" s="37">
        <f t="shared" si="1"/>
        <v>24.174999999999997</v>
      </c>
      <c r="D16" s="37">
        <f>SUM(D17+D18)</f>
        <v>15.845000000000001</v>
      </c>
      <c r="E16" s="42">
        <f>SUM(E17+E18)</f>
        <v>4.83</v>
      </c>
      <c r="F16" s="27">
        <f t="shared" ref="F16:L16" si="3">SUM(F17+F18)</f>
        <v>2.9</v>
      </c>
      <c r="G16" s="27"/>
      <c r="H16" s="27"/>
      <c r="I16" s="27">
        <f t="shared" si="3"/>
        <v>0.2</v>
      </c>
      <c r="J16" s="37"/>
      <c r="K16" s="37"/>
      <c r="L16" s="27">
        <f t="shared" si="3"/>
        <v>0.4</v>
      </c>
      <c r="M16" s="37"/>
      <c r="N16" s="37"/>
      <c r="O16" s="37"/>
      <c r="P16" s="27"/>
      <c r="Q16" s="37"/>
      <c r="R16" s="27"/>
      <c r="S16" s="37"/>
      <c r="T16" s="37"/>
      <c r="U16" s="37"/>
      <c r="V16" s="27"/>
    </row>
    <row r="17" spans="1:24" x14ac:dyDescent="0.2">
      <c r="A17" s="16" t="s">
        <v>18</v>
      </c>
      <c r="B17" s="4"/>
      <c r="C17" s="37">
        <f t="shared" si="1"/>
        <v>20.875</v>
      </c>
      <c r="D17" s="37">
        <v>15.845000000000001</v>
      </c>
      <c r="E17" s="42">
        <v>4.83</v>
      </c>
      <c r="F17" s="27"/>
      <c r="G17" s="27"/>
      <c r="H17" s="27"/>
      <c r="I17" s="27">
        <v>0.2</v>
      </c>
      <c r="J17" s="27"/>
      <c r="K17" s="27"/>
      <c r="L17" s="27"/>
      <c r="M17" s="27"/>
      <c r="N17" s="27"/>
      <c r="O17" s="27"/>
      <c r="P17" s="51"/>
      <c r="Q17" s="27"/>
      <c r="R17" s="27"/>
      <c r="S17" s="37"/>
      <c r="T17" s="27"/>
      <c r="U17" s="27"/>
      <c r="V17" s="27"/>
      <c r="X17" s="50"/>
    </row>
    <row r="18" spans="1:24" x14ac:dyDescent="0.2">
      <c r="A18" s="16" t="s">
        <v>44</v>
      </c>
      <c r="B18" s="4"/>
      <c r="C18" s="27">
        <f t="shared" si="1"/>
        <v>3.3</v>
      </c>
      <c r="D18" s="27"/>
      <c r="E18" s="27"/>
      <c r="F18" s="27">
        <v>2.9</v>
      </c>
      <c r="G18" s="27"/>
      <c r="H18" s="27"/>
      <c r="I18" s="27"/>
      <c r="J18" s="27"/>
      <c r="K18" s="27"/>
      <c r="L18" s="27">
        <v>0.4</v>
      </c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4" x14ac:dyDescent="0.2">
      <c r="A19" s="15" t="s">
        <v>47</v>
      </c>
      <c r="B19" s="11" t="s">
        <v>6</v>
      </c>
      <c r="C19" s="27">
        <f t="shared" si="1"/>
        <v>10.5</v>
      </c>
      <c r="D19" s="27">
        <f>SUM(D20+D21)</f>
        <v>9.5</v>
      </c>
      <c r="E19" s="27">
        <f>SUM(E20+E21)</f>
        <v>2.6</v>
      </c>
      <c r="F19" s="27">
        <f>SUM(F20+F21)</f>
        <v>1</v>
      </c>
      <c r="G19" s="27"/>
      <c r="H19" s="27"/>
      <c r="I19" s="27">
        <f>SUM(I20+I21)</f>
        <v>-1</v>
      </c>
      <c r="J19" s="37"/>
      <c r="K19" s="37"/>
      <c r="L19" s="27">
        <f>SUM(L20+L21)</f>
        <v>0.1</v>
      </c>
      <c r="M19" s="37"/>
      <c r="N19" s="37"/>
      <c r="O19" s="37"/>
      <c r="P19" s="27"/>
      <c r="Q19" s="42"/>
      <c r="R19" s="27">
        <f>SUM(R20+R21)</f>
        <v>-1.5</v>
      </c>
      <c r="S19" s="42"/>
      <c r="T19" s="27">
        <f>SUM(T20+T21)</f>
        <v>-0.2</v>
      </c>
      <c r="U19" s="27"/>
      <c r="V19" s="37"/>
    </row>
    <row r="20" spans="1:24" x14ac:dyDescent="0.2">
      <c r="A20" s="16" t="s">
        <v>18</v>
      </c>
      <c r="B20" s="4"/>
      <c r="C20" s="27">
        <f t="shared" si="1"/>
        <v>8.6</v>
      </c>
      <c r="D20" s="27">
        <v>9.5</v>
      </c>
      <c r="E20" s="27">
        <v>2.6</v>
      </c>
      <c r="F20" s="27">
        <v>-0.8</v>
      </c>
      <c r="G20" s="27"/>
      <c r="H20" s="27"/>
      <c r="I20" s="27">
        <v>-1</v>
      </c>
      <c r="J20" s="27"/>
      <c r="K20" s="27"/>
      <c r="L20" s="42"/>
      <c r="M20" s="27"/>
      <c r="N20" s="27"/>
      <c r="O20" s="27"/>
      <c r="P20" s="27"/>
      <c r="Q20" s="27"/>
      <c r="R20" s="27">
        <v>-1.5</v>
      </c>
      <c r="S20" s="27"/>
      <c r="T20" s="27">
        <v>-0.2</v>
      </c>
      <c r="U20" s="27"/>
      <c r="V20" s="42"/>
    </row>
    <row r="21" spans="1:24" x14ac:dyDescent="0.2">
      <c r="A21" s="16" t="s">
        <v>44</v>
      </c>
      <c r="B21" s="4"/>
      <c r="C21" s="27">
        <f t="shared" si="1"/>
        <v>1.9000000000000001</v>
      </c>
      <c r="D21" s="27"/>
      <c r="E21" s="42"/>
      <c r="F21" s="27">
        <v>1.8</v>
      </c>
      <c r="G21" s="27"/>
      <c r="H21" s="27"/>
      <c r="I21" s="27"/>
      <c r="J21" s="27"/>
      <c r="K21" s="37"/>
      <c r="L21" s="27">
        <v>0.1</v>
      </c>
      <c r="M21" s="37"/>
      <c r="N21" s="27"/>
      <c r="O21" s="27"/>
      <c r="P21" s="27"/>
      <c r="Q21" s="42"/>
      <c r="R21" s="27"/>
      <c r="S21" s="27"/>
      <c r="T21" s="27"/>
      <c r="U21" s="27"/>
      <c r="V21" s="27"/>
    </row>
    <row r="22" spans="1:24" x14ac:dyDescent="0.2">
      <c r="A22" s="55" t="s">
        <v>33</v>
      </c>
      <c r="B22" s="8" t="s">
        <v>6</v>
      </c>
      <c r="C22" s="51">
        <f t="shared" si="1"/>
        <v>0</v>
      </c>
      <c r="D22" s="56">
        <f>SUM(D23+D24)</f>
        <v>6.9169999999999998</v>
      </c>
      <c r="E22" s="56">
        <f>SUM(E23+E24)</f>
        <v>2.0410000000000004</v>
      </c>
      <c r="F22" s="57"/>
      <c r="G22" s="57"/>
      <c r="H22" s="57"/>
      <c r="I22" s="56">
        <f>I23+I24</f>
        <v>1.732</v>
      </c>
      <c r="J22" s="57"/>
      <c r="K22" s="57"/>
      <c r="L22" s="57"/>
      <c r="M22" s="57"/>
      <c r="N22" s="57"/>
      <c r="O22" s="57"/>
      <c r="P22" s="57"/>
      <c r="Q22" s="57"/>
      <c r="R22" s="58">
        <f>R23+R24</f>
        <v>-10.69</v>
      </c>
      <c r="S22" s="56"/>
      <c r="T22" s="57"/>
      <c r="U22" s="57"/>
      <c r="V22" s="56"/>
    </row>
    <row r="23" spans="1:24" x14ac:dyDescent="0.2">
      <c r="A23" s="16" t="s">
        <v>18</v>
      </c>
      <c r="B23" s="11"/>
      <c r="C23" s="27">
        <f t="shared" si="1"/>
        <v>0</v>
      </c>
      <c r="D23" s="27">
        <v>8.1999999999999993</v>
      </c>
      <c r="E23" s="42">
        <v>2.4900000000000002</v>
      </c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2">
        <v>-10.69</v>
      </c>
      <c r="S23" s="37"/>
      <c r="T23" s="43"/>
      <c r="U23" s="43"/>
      <c r="V23" s="27"/>
    </row>
    <row r="24" spans="1:24" x14ac:dyDescent="0.2">
      <c r="A24" s="16" t="s">
        <v>92</v>
      </c>
      <c r="B24" s="2"/>
      <c r="C24" s="27">
        <f t="shared" si="1"/>
        <v>0</v>
      </c>
      <c r="D24" s="37">
        <v>-1.2829999999999999</v>
      </c>
      <c r="E24" s="37">
        <v>-0.44900000000000001</v>
      </c>
      <c r="F24" s="43"/>
      <c r="G24" s="43"/>
      <c r="H24" s="43"/>
      <c r="I24" s="37">
        <v>1.732</v>
      </c>
      <c r="J24" s="43"/>
      <c r="K24" s="43"/>
      <c r="L24" s="43"/>
      <c r="M24" s="43"/>
      <c r="N24" s="43"/>
      <c r="O24" s="43"/>
      <c r="P24" s="43"/>
      <c r="Q24" s="43"/>
      <c r="R24" s="43"/>
      <c r="S24" s="37"/>
      <c r="T24" s="43"/>
      <c r="U24" s="43"/>
      <c r="V24" s="37"/>
    </row>
    <row r="25" spans="1:24" x14ac:dyDescent="0.2">
      <c r="A25" s="15" t="s">
        <v>35</v>
      </c>
      <c r="B25" s="30" t="s">
        <v>6</v>
      </c>
      <c r="C25" s="27">
        <f t="shared" si="1"/>
        <v>-17.399999999999995</v>
      </c>
      <c r="D25" s="27">
        <f>SUM(D26+D27)</f>
        <v>20.8</v>
      </c>
      <c r="E25" s="27">
        <f t="shared" ref="E25:S25" si="4">SUM(E26+E27)</f>
        <v>6.7</v>
      </c>
      <c r="F25" s="27"/>
      <c r="G25" s="27"/>
      <c r="H25" s="27">
        <f t="shared" si="4"/>
        <v>-0.4</v>
      </c>
      <c r="I25" s="27"/>
      <c r="J25" s="27"/>
      <c r="K25" s="27"/>
      <c r="L25" s="27">
        <f t="shared" si="4"/>
        <v>1</v>
      </c>
      <c r="M25" s="27">
        <f t="shared" si="4"/>
        <v>-0.4</v>
      </c>
      <c r="N25" s="27"/>
      <c r="O25" s="27"/>
      <c r="P25" s="27"/>
      <c r="Q25" s="27">
        <f t="shared" si="4"/>
        <v>-0.2</v>
      </c>
      <c r="R25" s="27">
        <f t="shared" si="4"/>
        <v>-26.5</v>
      </c>
      <c r="S25" s="27">
        <f t="shared" si="4"/>
        <v>-18.399999999999999</v>
      </c>
      <c r="T25" s="27"/>
      <c r="U25" s="27"/>
      <c r="V25" s="27"/>
    </row>
    <row r="26" spans="1:24" x14ac:dyDescent="0.2">
      <c r="A26" s="16" t="s">
        <v>18</v>
      </c>
      <c r="B26" s="30"/>
      <c r="C26" s="27">
        <f t="shared" si="1"/>
        <v>-18.399999999999995</v>
      </c>
      <c r="D26" s="27">
        <v>20.8</v>
      </c>
      <c r="E26" s="27">
        <v>6.7</v>
      </c>
      <c r="F26" s="27"/>
      <c r="G26" s="27"/>
      <c r="H26" s="27">
        <v>-0.4</v>
      </c>
      <c r="I26" s="42"/>
      <c r="J26" s="42"/>
      <c r="K26" s="37"/>
      <c r="L26" s="27"/>
      <c r="M26" s="27">
        <v>-0.4</v>
      </c>
      <c r="N26" s="42"/>
      <c r="O26" s="42"/>
      <c r="P26" s="42"/>
      <c r="Q26" s="27">
        <v>-0.2</v>
      </c>
      <c r="R26" s="27">
        <v>-26.5</v>
      </c>
      <c r="S26" s="27">
        <v>-18.399999999999999</v>
      </c>
      <c r="T26" s="42"/>
      <c r="U26" s="42"/>
      <c r="V26" s="27"/>
    </row>
    <row r="27" spans="1:24" x14ac:dyDescent="0.2">
      <c r="A27" s="16" t="s">
        <v>44</v>
      </c>
      <c r="B27" s="30"/>
      <c r="C27" s="27">
        <f t="shared" si="1"/>
        <v>1</v>
      </c>
      <c r="D27" s="27"/>
      <c r="E27" s="27"/>
      <c r="F27" s="27"/>
      <c r="G27" s="27"/>
      <c r="H27" s="27"/>
      <c r="I27" s="37"/>
      <c r="J27" s="37"/>
      <c r="K27" s="37"/>
      <c r="L27" s="27">
        <v>1</v>
      </c>
      <c r="M27" s="27"/>
      <c r="N27" s="37"/>
      <c r="O27" s="37"/>
      <c r="P27" s="37"/>
      <c r="Q27" s="27"/>
      <c r="R27" s="27"/>
      <c r="S27" s="27"/>
      <c r="T27" s="27"/>
      <c r="U27" s="27"/>
      <c r="V27" s="37"/>
    </row>
    <row r="28" spans="1:24" x14ac:dyDescent="0.2">
      <c r="A28" s="15" t="s">
        <v>69</v>
      </c>
      <c r="B28" s="4" t="s">
        <v>6</v>
      </c>
      <c r="C28" s="42">
        <f t="shared" si="1"/>
        <v>2.8699999999999992</v>
      </c>
      <c r="D28" s="27">
        <f>SUM(D29)</f>
        <v>3.8</v>
      </c>
      <c r="E28" s="27">
        <f>SUM(E29)</f>
        <v>1</v>
      </c>
      <c r="F28" s="42"/>
      <c r="G28" s="42"/>
      <c r="H28" s="42">
        <f>SUM(H29)</f>
        <v>-0.26</v>
      </c>
      <c r="I28" s="42"/>
      <c r="J28" s="42"/>
      <c r="K28" s="42"/>
      <c r="L28" s="42"/>
      <c r="M28" s="42">
        <f>SUM(M29)</f>
        <v>-0.19</v>
      </c>
      <c r="N28" s="42"/>
      <c r="O28" s="42"/>
      <c r="P28" s="42"/>
      <c r="Q28" s="27">
        <f>SUM(Q29)</f>
        <v>-0.2</v>
      </c>
      <c r="R28" s="42"/>
      <c r="S28" s="42"/>
      <c r="T28" s="42"/>
      <c r="U28" s="42"/>
      <c r="V28" s="42">
        <f>SUM(V29)</f>
        <v>-1.28</v>
      </c>
    </row>
    <row r="29" spans="1:24" x14ac:dyDescent="0.2">
      <c r="A29" s="16" t="s">
        <v>18</v>
      </c>
      <c r="B29" s="4"/>
      <c r="C29" s="42">
        <f t="shared" si="1"/>
        <v>2.8699999999999992</v>
      </c>
      <c r="D29" s="27">
        <v>3.8</v>
      </c>
      <c r="E29" s="27">
        <v>1</v>
      </c>
      <c r="F29" s="27"/>
      <c r="G29" s="27"/>
      <c r="H29" s="42">
        <v>-0.26</v>
      </c>
      <c r="I29" s="27"/>
      <c r="J29" s="27"/>
      <c r="K29" s="27"/>
      <c r="L29" s="27"/>
      <c r="M29" s="42">
        <v>-0.19</v>
      </c>
      <c r="N29" s="27"/>
      <c r="O29" s="27"/>
      <c r="P29" s="27"/>
      <c r="Q29" s="27">
        <v>-0.2</v>
      </c>
      <c r="R29" s="27"/>
      <c r="S29" s="27"/>
      <c r="T29" s="27"/>
      <c r="U29" s="27"/>
      <c r="V29" s="42">
        <v>-1.28</v>
      </c>
    </row>
    <row r="30" spans="1:24" x14ac:dyDescent="0.2">
      <c r="A30" s="15" t="s">
        <v>48</v>
      </c>
      <c r="B30" s="4" t="s">
        <v>6</v>
      </c>
      <c r="C30" s="27">
        <f t="shared" si="1"/>
        <v>0</v>
      </c>
      <c r="D30" s="27">
        <f>SUM(D31)</f>
        <v>2.8</v>
      </c>
      <c r="E30" s="27">
        <f>SUM(E31)</f>
        <v>0.4</v>
      </c>
      <c r="F30" s="27"/>
      <c r="G30" s="27"/>
      <c r="H30" s="27"/>
      <c r="I30" s="27"/>
      <c r="J30" s="27"/>
      <c r="K30" s="27"/>
      <c r="L30" s="27"/>
      <c r="M30" s="37"/>
      <c r="N30" s="37"/>
      <c r="O30" s="37"/>
      <c r="P30" s="37"/>
      <c r="Q30" s="42"/>
      <c r="R30" s="27">
        <f>R31</f>
        <v>-3.2</v>
      </c>
      <c r="S30" s="37"/>
      <c r="T30" s="37"/>
      <c r="U30" s="37"/>
      <c r="V30" s="37"/>
    </row>
    <row r="31" spans="1:24" x14ac:dyDescent="0.2">
      <c r="A31" s="16" t="s">
        <v>18</v>
      </c>
      <c r="B31" s="4"/>
      <c r="C31" s="27">
        <f t="shared" si="1"/>
        <v>0</v>
      </c>
      <c r="D31" s="27">
        <v>2.8</v>
      </c>
      <c r="E31" s="27">
        <v>0.4</v>
      </c>
      <c r="F31" s="27"/>
      <c r="G31" s="27"/>
      <c r="H31" s="27"/>
      <c r="I31" s="27"/>
      <c r="J31" s="37"/>
      <c r="K31" s="27"/>
      <c r="L31" s="37"/>
      <c r="M31" s="37"/>
      <c r="N31" s="37"/>
      <c r="O31" s="37"/>
      <c r="P31" s="37"/>
      <c r="Q31" s="42"/>
      <c r="R31" s="27">
        <v>-3.2</v>
      </c>
      <c r="S31" s="37"/>
      <c r="T31" s="37"/>
      <c r="U31" s="37"/>
      <c r="V31" s="27"/>
    </row>
    <row r="32" spans="1:24" ht="23.25" customHeight="1" x14ac:dyDescent="0.2">
      <c r="A32" s="59" t="s">
        <v>37</v>
      </c>
      <c r="B32" s="8" t="s">
        <v>6</v>
      </c>
      <c r="C32" s="58">
        <f t="shared" si="1"/>
        <v>4.2399999999999993</v>
      </c>
      <c r="D32" s="58">
        <f>D33</f>
        <v>5.46</v>
      </c>
      <c r="E32" s="58">
        <f>SUM(E33)</f>
        <v>1.43</v>
      </c>
      <c r="F32" s="56"/>
      <c r="G32" s="56"/>
      <c r="H32" s="58">
        <f>SUM(H33)</f>
        <v>-0.03</v>
      </c>
      <c r="I32" s="58">
        <f>SUM(I33)</f>
        <v>-0.85</v>
      </c>
      <c r="J32" s="56"/>
      <c r="K32" s="56"/>
      <c r="L32" s="56"/>
      <c r="M32" s="51">
        <f>SUM(M33)</f>
        <v>-0.2</v>
      </c>
      <c r="N32" s="56"/>
      <c r="O32" s="56"/>
      <c r="P32" s="56"/>
      <c r="Q32" s="56"/>
      <c r="R32" s="58">
        <f>SUM(R33)</f>
        <v>-1.57</v>
      </c>
      <c r="S32" s="56"/>
      <c r="T32" s="56"/>
      <c r="U32" s="56"/>
      <c r="V32" s="58"/>
    </row>
    <row r="33" spans="1:22" x14ac:dyDescent="0.2">
      <c r="A33" s="16" t="s">
        <v>18</v>
      </c>
      <c r="B33" s="40"/>
      <c r="C33" s="42">
        <f t="shared" si="1"/>
        <v>4.2399999999999993</v>
      </c>
      <c r="D33" s="42">
        <v>5.46</v>
      </c>
      <c r="E33" s="42">
        <v>1.43</v>
      </c>
      <c r="F33" s="27"/>
      <c r="G33" s="27"/>
      <c r="H33" s="42">
        <v>-0.03</v>
      </c>
      <c r="I33" s="42">
        <v>-0.85</v>
      </c>
      <c r="J33" s="27"/>
      <c r="K33" s="37"/>
      <c r="L33" s="37"/>
      <c r="M33" s="27">
        <v>-0.2</v>
      </c>
      <c r="N33" s="27"/>
      <c r="O33" s="27"/>
      <c r="P33" s="27"/>
      <c r="Q33" s="42"/>
      <c r="R33" s="42">
        <v>-1.57</v>
      </c>
      <c r="S33" s="37"/>
      <c r="T33" s="37"/>
      <c r="U33" s="37"/>
      <c r="V33" s="42"/>
    </row>
    <row r="34" spans="1:22" x14ac:dyDescent="0.2">
      <c r="A34" s="55" t="s">
        <v>49</v>
      </c>
      <c r="B34" s="8" t="s">
        <v>6</v>
      </c>
      <c r="C34" s="51">
        <f t="shared" si="1"/>
        <v>5.4</v>
      </c>
      <c r="D34" s="51">
        <f>SUM(D35)</f>
        <v>4.4000000000000004</v>
      </c>
      <c r="E34" s="51">
        <f>SUM(E35)</f>
        <v>1</v>
      </c>
      <c r="F34" s="51"/>
      <c r="G34" s="51"/>
      <c r="H34" s="51"/>
      <c r="I34" s="51"/>
      <c r="J34" s="58"/>
      <c r="K34" s="58"/>
      <c r="L34" s="51"/>
      <c r="M34" s="56"/>
      <c r="N34" s="56"/>
      <c r="O34" s="56"/>
      <c r="P34" s="51"/>
      <c r="Q34" s="51"/>
      <c r="R34" s="58"/>
      <c r="S34" s="60"/>
      <c r="T34" s="60"/>
      <c r="U34" s="60"/>
      <c r="V34" s="51"/>
    </row>
    <row r="35" spans="1:22" x14ac:dyDescent="0.2">
      <c r="A35" s="16" t="s">
        <v>18</v>
      </c>
      <c r="B35" s="8"/>
      <c r="C35" s="27">
        <f t="shared" ref="C35:C62" si="5">SUM(D35:V35)</f>
        <v>5.4</v>
      </c>
      <c r="D35" s="27">
        <v>4.4000000000000004</v>
      </c>
      <c r="E35" s="27">
        <v>1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5"/>
      <c r="T35" s="25"/>
      <c r="U35" s="25"/>
      <c r="V35" s="27"/>
    </row>
    <row r="36" spans="1:22" x14ac:dyDescent="0.2">
      <c r="A36" s="15" t="s">
        <v>50</v>
      </c>
      <c r="B36" s="8" t="s">
        <v>6</v>
      </c>
      <c r="C36" s="37">
        <f t="shared" si="5"/>
        <v>12.728999999999999</v>
      </c>
      <c r="D36" s="37">
        <f>SUM(D37)</f>
        <v>10.086</v>
      </c>
      <c r="E36" s="37">
        <f>SUM(E37)</f>
        <v>2.6429999999999998</v>
      </c>
      <c r="F36" s="27"/>
      <c r="G36" s="27"/>
      <c r="H36" s="27"/>
      <c r="I36" s="27"/>
      <c r="J36" s="37"/>
      <c r="K36" s="37"/>
      <c r="L36" s="37"/>
      <c r="M36" s="42"/>
      <c r="N36" s="37"/>
      <c r="O36" s="37"/>
      <c r="P36" s="37"/>
      <c r="Q36" s="37"/>
      <c r="R36" s="37"/>
      <c r="S36" s="37"/>
      <c r="T36" s="27"/>
      <c r="U36" s="27"/>
      <c r="V36" s="27"/>
    </row>
    <row r="37" spans="1:22" x14ac:dyDescent="0.2">
      <c r="A37" s="16" t="s">
        <v>18</v>
      </c>
      <c r="B37" s="8"/>
      <c r="C37" s="37">
        <f t="shared" si="5"/>
        <v>12.728999999999999</v>
      </c>
      <c r="D37" s="37">
        <v>10.086</v>
      </c>
      <c r="E37" s="37">
        <v>2.6429999999999998</v>
      </c>
      <c r="F37" s="37"/>
      <c r="G37" s="37"/>
      <c r="H37" s="3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</row>
    <row r="38" spans="1:22" x14ac:dyDescent="0.2">
      <c r="A38" s="15" t="s">
        <v>32</v>
      </c>
      <c r="B38" s="8" t="s">
        <v>6</v>
      </c>
      <c r="C38" s="27">
        <f t="shared" si="5"/>
        <v>7.3999999999999995</v>
      </c>
      <c r="D38" s="42">
        <f>SUM(D39)</f>
        <v>6.82</v>
      </c>
      <c r="E38" s="42">
        <f t="shared" ref="E38:K38" si="6">SUM(E39)</f>
        <v>1.79</v>
      </c>
      <c r="F38" s="42"/>
      <c r="G38" s="42"/>
      <c r="H38" s="42"/>
      <c r="I38" s="27">
        <f t="shared" si="6"/>
        <v>-1.1000000000000001</v>
      </c>
      <c r="J38" s="42"/>
      <c r="K38" s="42">
        <f t="shared" si="6"/>
        <v>-0.11</v>
      </c>
      <c r="L38" s="27"/>
      <c r="M38" s="27"/>
      <c r="N38" s="27"/>
      <c r="O38" s="27"/>
      <c r="P38" s="37"/>
      <c r="Q38" s="27"/>
      <c r="R38" s="27"/>
      <c r="S38" s="27"/>
      <c r="T38" s="27"/>
      <c r="U38" s="27"/>
      <c r="V38" s="37"/>
    </row>
    <row r="39" spans="1:22" x14ac:dyDescent="0.2">
      <c r="A39" s="16" t="s">
        <v>18</v>
      </c>
      <c r="B39" s="8"/>
      <c r="C39" s="27">
        <f t="shared" si="5"/>
        <v>7.3999999999999995</v>
      </c>
      <c r="D39" s="42">
        <v>6.82</v>
      </c>
      <c r="E39" s="42">
        <v>1.79</v>
      </c>
      <c r="F39" s="27"/>
      <c r="G39" s="27"/>
      <c r="H39" s="27"/>
      <c r="I39" s="27">
        <v>-1.1000000000000001</v>
      </c>
      <c r="J39" s="27"/>
      <c r="K39" s="42">
        <v>-0.11</v>
      </c>
      <c r="L39" s="27"/>
      <c r="M39" s="27"/>
      <c r="N39" s="27"/>
      <c r="O39" s="27"/>
      <c r="P39" s="27"/>
      <c r="Q39" s="27"/>
      <c r="R39" s="27"/>
      <c r="S39" s="25"/>
      <c r="T39" s="25"/>
      <c r="U39" s="25"/>
      <c r="V39" s="25"/>
    </row>
    <row r="40" spans="1:22" x14ac:dyDescent="0.2">
      <c r="A40" s="15" t="s">
        <v>51</v>
      </c>
      <c r="B40" s="8" t="s">
        <v>6</v>
      </c>
      <c r="C40" s="27">
        <f t="shared" si="5"/>
        <v>21.4</v>
      </c>
      <c r="D40" s="27">
        <f>SUM(D41+D42)</f>
        <v>13.7</v>
      </c>
      <c r="E40" s="27">
        <f>SUM(E41+E42)</f>
        <v>4.3</v>
      </c>
      <c r="F40" s="27">
        <f>SUM(F41+F42)</f>
        <v>1.5</v>
      </c>
      <c r="G40" s="27"/>
      <c r="H40" s="42"/>
      <c r="I40" s="27">
        <f>SUM(I41+I42)</f>
        <v>1.5</v>
      </c>
      <c r="J40" s="42"/>
      <c r="K40" s="42"/>
      <c r="L40" s="27">
        <f>SUM(L41+L42)</f>
        <v>0.5</v>
      </c>
      <c r="M40" s="27"/>
      <c r="N40" s="27"/>
      <c r="O40" s="27"/>
      <c r="P40" s="27">
        <f>SUM(P41+P42)</f>
        <v>-0.1</v>
      </c>
      <c r="Q40" s="27"/>
      <c r="R40" s="27"/>
      <c r="S40" s="27"/>
      <c r="T40" s="27"/>
      <c r="U40" s="27"/>
      <c r="V40" s="42"/>
    </row>
    <row r="41" spans="1:22" x14ac:dyDescent="0.2">
      <c r="A41" s="16" t="s">
        <v>18</v>
      </c>
      <c r="B41" s="8"/>
      <c r="C41" s="27">
        <f t="shared" si="5"/>
        <v>19.400000000000002</v>
      </c>
      <c r="D41" s="27">
        <v>13.6</v>
      </c>
      <c r="E41" s="27">
        <v>4.2</v>
      </c>
      <c r="F41" s="42"/>
      <c r="G41" s="42"/>
      <c r="H41" s="42"/>
      <c r="I41" s="27">
        <v>1.6</v>
      </c>
      <c r="J41" s="42"/>
      <c r="K41" s="42"/>
      <c r="L41" s="27"/>
      <c r="M41" s="27"/>
      <c r="N41" s="42"/>
      <c r="O41" s="42"/>
      <c r="P41" s="42"/>
      <c r="Q41" s="27"/>
      <c r="R41" s="27"/>
      <c r="S41" s="27"/>
      <c r="T41" s="27"/>
      <c r="U41" s="27"/>
      <c r="V41" s="42"/>
    </row>
    <row r="42" spans="1:22" x14ac:dyDescent="0.2">
      <c r="A42" s="16" t="s">
        <v>44</v>
      </c>
      <c r="B42" s="8"/>
      <c r="C42" s="27">
        <f t="shared" si="5"/>
        <v>1.9999999999999996</v>
      </c>
      <c r="D42" s="27">
        <v>0.1</v>
      </c>
      <c r="E42" s="27">
        <v>0.1</v>
      </c>
      <c r="F42" s="27">
        <v>1.5</v>
      </c>
      <c r="G42" s="27"/>
      <c r="H42" s="27"/>
      <c r="I42" s="27">
        <v>-0.1</v>
      </c>
      <c r="J42" s="27"/>
      <c r="K42" s="27"/>
      <c r="L42" s="27">
        <v>0.5</v>
      </c>
      <c r="M42" s="27"/>
      <c r="N42" s="27"/>
      <c r="O42" s="27"/>
      <c r="P42" s="27">
        <v>-0.1</v>
      </c>
      <c r="Q42" s="27"/>
      <c r="R42" s="27"/>
      <c r="S42" s="27"/>
      <c r="T42" s="27"/>
      <c r="U42" s="27"/>
      <c r="V42" s="25"/>
    </row>
    <row r="43" spans="1:22" x14ac:dyDescent="0.2">
      <c r="A43" s="15" t="s">
        <v>76</v>
      </c>
      <c r="B43" s="8" t="s">
        <v>6</v>
      </c>
      <c r="C43" s="27">
        <f t="shared" si="5"/>
        <v>8.5</v>
      </c>
      <c r="D43" s="27">
        <f>SUM(D44)</f>
        <v>6.6</v>
      </c>
      <c r="E43" s="27">
        <f>SUM(E44)</f>
        <v>1.9</v>
      </c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</row>
    <row r="44" spans="1:22" x14ac:dyDescent="0.2">
      <c r="A44" s="16" t="s">
        <v>18</v>
      </c>
      <c r="B44" s="8"/>
      <c r="C44" s="27">
        <f t="shared" si="5"/>
        <v>8.5</v>
      </c>
      <c r="D44" s="27">
        <v>6.6</v>
      </c>
      <c r="E44" s="27">
        <v>1.9</v>
      </c>
      <c r="F44" s="37"/>
      <c r="G44" s="37"/>
      <c r="H44" s="37"/>
      <c r="I44" s="37"/>
      <c r="J44" s="37"/>
      <c r="K44" s="42"/>
      <c r="L44" s="27"/>
      <c r="M44" s="27"/>
      <c r="N44" s="42"/>
      <c r="O44" s="42"/>
      <c r="P44" s="42"/>
      <c r="Q44" s="27"/>
      <c r="R44" s="27"/>
      <c r="S44" s="27"/>
      <c r="T44" s="27"/>
      <c r="U44" s="27"/>
      <c r="V44" s="27"/>
    </row>
    <row r="45" spans="1:22" x14ac:dyDescent="0.2">
      <c r="A45" s="15" t="s">
        <v>31</v>
      </c>
      <c r="B45" s="8" t="s">
        <v>6</v>
      </c>
      <c r="C45" s="37">
        <f t="shared" si="5"/>
        <v>8.229000000000001</v>
      </c>
      <c r="D45" s="37">
        <f>SUM(D46+D47)</f>
        <v>5.0650000000000004</v>
      </c>
      <c r="E45" s="37">
        <f>SUM(E46+E47)</f>
        <v>1.1640000000000001</v>
      </c>
      <c r="F45" s="27">
        <f>SUM(F46+F47)</f>
        <v>2</v>
      </c>
      <c r="G45" s="27"/>
      <c r="H45" s="27"/>
      <c r="I45" s="27"/>
      <c r="J45" s="27"/>
      <c r="K45" s="27"/>
      <c r="L45" s="42"/>
      <c r="M45" s="42"/>
      <c r="N45" s="27"/>
      <c r="O45" s="27"/>
      <c r="P45" s="42"/>
      <c r="Q45" s="42"/>
      <c r="R45" s="27"/>
      <c r="S45" s="27"/>
      <c r="T45" s="37"/>
      <c r="U45" s="37"/>
      <c r="V45" s="42"/>
    </row>
    <row r="46" spans="1:22" x14ac:dyDescent="0.2">
      <c r="A46" s="16" t="s">
        <v>18</v>
      </c>
      <c r="B46" s="8"/>
      <c r="C46" s="37">
        <f t="shared" si="5"/>
        <v>5.9290000000000003</v>
      </c>
      <c r="D46" s="37">
        <v>4.8650000000000002</v>
      </c>
      <c r="E46" s="37">
        <v>1.0640000000000001</v>
      </c>
      <c r="F46" s="27"/>
      <c r="G46" s="27"/>
      <c r="H46" s="27"/>
      <c r="I46" s="27"/>
      <c r="J46" s="27"/>
      <c r="K46" s="27"/>
      <c r="L46" s="42"/>
      <c r="M46" s="42"/>
      <c r="N46" s="27"/>
      <c r="O46" s="27"/>
      <c r="P46" s="27"/>
      <c r="Q46" s="42"/>
      <c r="R46" s="27"/>
      <c r="S46" s="27"/>
      <c r="T46" s="27"/>
      <c r="U46" s="27"/>
      <c r="V46" s="42"/>
    </row>
    <row r="47" spans="1:22" x14ac:dyDescent="0.2">
      <c r="A47" s="16" t="s">
        <v>44</v>
      </c>
      <c r="B47" s="8"/>
      <c r="C47" s="27">
        <f t="shared" si="5"/>
        <v>2.2999999999999998</v>
      </c>
      <c r="D47" s="27">
        <v>0.2</v>
      </c>
      <c r="E47" s="27">
        <v>0.1</v>
      </c>
      <c r="F47" s="27">
        <v>2</v>
      </c>
      <c r="G47" s="27"/>
      <c r="H47" s="27"/>
      <c r="I47" s="27"/>
      <c r="J47" s="27"/>
      <c r="K47" s="27"/>
      <c r="L47" s="42"/>
      <c r="M47" s="37"/>
      <c r="N47" s="27"/>
      <c r="O47" s="27"/>
      <c r="P47" s="42"/>
      <c r="Q47" s="42"/>
      <c r="R47" s="27"/>
      <c r="S47" s="37"/>
      <c r="T47" s="37"/>
      <c r="U47" s="37"/>
      <c r="V47" s="27"/>
    </row>
    <row r="48" spans="1:22" x14ac:dyDescent="0.2">
      <c r="A48" s="15" t="s">
        <v>52</v>
      </c>
      <c r="B48" s="8" t="s">
        <v>6</v>
      </c>
      <c r="C48" s="42">
        <f t="shared" si="5"/>
        <v>1.0500000000000003</v>
      </c>
      <c r="D48" s="27">
        <f>SUM(D49)</f>
        <v>3.7</v>
      </c>
      <c r="E48" s="42">
        <f>SUM(E49)</f>
        <v>1.05</v>
      </c>
      <c r="F48" s="37"/>
      <c r="G48" s="37"/>
      <c r="H48" s="37"/>
      <c r="I48" s="37"/>
      <c r="J48" s="37"/>
      <c r="K48" s="42">
        <f>SUM(K49)</f>
        <v>-0.05</v>
      </c>
      <c r="L48" s="37"/>
      <c r="M48" s="37"/>
      <c r="N48" s="37"/>
      <c r="O48" s="37"/>
      <c r="P48" s="37"/>
      <c r="Q48" s="37"/>
      <c r="R48" s="27">
        <f>SUM(R49)</f>
        <v>-3.5</v>
      </c>
      <c r="S48" s="42">
        <f>SUM(S49)</f>
        <v>-0.15</v>
      </c>
      <c r="T48" s="37"/>
      <c r="U48" s="37"/>
      <c r="V48" s="27"/>
    </row>
    <row r="49" spans="1:22" x14ac:dyDescent="0.2">
      <c r="A49" s="16" t="s">
        <v>18</v>
      </c>
      <c r="B49" s="8"/>
      <c r="C49" s="42">
        <f t="shared" si="5"/>
        <v>1.0500000000000003</v>
      </c>
      <c r="D49" s="27">
        <v>3.7</v>
      </c>
      <c r="E49" s="42">
        <v>1.05</v>
      </c>
      <c r="F49" s="27"/>
      <c r="G49" s="27"/>
      <c r="H49" s="27"/>
      <c r="I49" s="27"/>
      <c r="J49" s="27"/>
      <c r="K49" s="42">
        <v>-0.05</v>
      </c>
      <c r="L49" s="37"/>
      <c r="M49" s="37"/>
      <c r="N49" s="27"/>
      <c r="O49" s="27"/>
      <c r="P49" s="27"/>
      <c r="Q49" s="37"/>
      <c r="R49" s="27">
        <v>-3.5</v>
      </c>
      <c r="S49" s="42">
        <v>-0.15</v>
      </c>
      <c r="T49" s="27"/>
      <c r="U49" s="27"/>
      <c r="V49" s="27"/>
    </row>
    <row r="50" spans="1:22" x14ac:dyDescent="0.2">
      <c r="A50" s="55" t="s">
        <v>53</v>
      </c>
      <c r="B50" s="8" t="s">
        <v>6</v>
      </c>
      <c r="C50" s="51">
        <f t="shared" si="5"/>
        <v>0</v>
      </c>
      <c r="D50" s="51">
        <f>SUM(D51+D52)</f>
        <v>10.5</v>
      </c>
      <c r="E50" s="51">
        <f>SUM(E51+E52)</f>
        <v>2.7</v>
      </c>
      <c r="F50" s="51">
        <f>SUM(F51+F52)</f>
        <v>-4.4000000000000004</v>
      </c>
      <c r="G50" s="51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1">
        <f>SUM(R51+R52)</f>
        <v>-8.8000000000000007</v>
      </c>
      <c r="S50" s="56"/>
      <c r="T50" s="42"/>
      <c r="U50" s="42"/>
      <c r="V50" s="27"/>
    </row>
    <row r="51" spans="1:22" x14ac:dyDescent="0.2">
      <c r="A51" s="16" t="s">
        <v>18</v>
      </c>
      <c r="B51" s="8"/>
      <c r="C51" s="27">
        <f t="shared" si="5"/>
        <v>0</v>
      </c>
      <c r="D51" s="27">
        <v>7</v>
      </c>
      <c r="E51" s="27">
        <v>1.8</v>
      </c>
      <c r="F51" s="27"/>
      <c r="G51" s="27"/>
      <c r="H51" s="27"/>
      <c r="I51" s="27"/>
      <c r="J51" s="27"/>
      <c r="K51" s="37"/>
      <c r="L51" s="37"/>
      <c r="M51" s="42"/>
      <c r="N51" s="27"/>
      <c r="O51" s="27"/>
      <c r="P51" s="27"/>
      <c r="Q51" s="37"/>
      <c r="R51" s="27">
        <v>-8.8000000000000007</v>
      </c>
      <c r="S51" s="37"/>
      <c r="T51" s="42"/>
      <c r="U51" s="42"/>
      <c r="V51" s="27"/>
    </row>
    <row r="52" spans="1:22" x14ac:dyDescent="0.2">
      <c r="A52" s="16" t="s">
        <v>44</v>
      </c>
      <c r="B52" s="8"/>
      <c r="C52" s="27">
        <f t="shared" si="5"/>
        <v>0</v>
      </c>
      <c r="D52" s="27">
        <v>3.5</v>
      </c>
      <c r="E52" s="27">
        <v>0.9</v>
      </c>
      <c r="F52" s="27">
        <v>-4.4000000000000004</v>
      </c>
      <c r="G52" s="27"/>
      <c r="H52" s="27"/>
      <c r="I52" s="27"/>
      <c r="J52" s="27"/>
      <c r="K52" s="37"/>
      <c r="L52" s="37"/>
      <c r="M52" s="42"/>
      <c r="N52" s="27"/>
      <c r="O52" s="27"/>
      <c r="P52" s="27"/>
      <c r="Q52" s="37"/>
      <c r="R52" s="27"/>
      <c r="S52" s="37"/>
      <c r="T52" s="42"/>
      <c r="U52" s="42"/>
      <c r="V52" s="27"/>
    </row>
    <row r="53" spans="1:22" x14ac:dyDescent="0.2">
      <c r="A53" s="15" t="s">
        <v>54</v>
      </c>
      <c r="B53" s="8" t="s">
        <v>6</v>
      </c>
      <c r="C53" s="27">
        <f t="shared" si="5"/>
        <v>17.299999999999994</v>
      </c>
      <c r="D53" s="42">
        <f>D54</f>
        <v>16.61</v>
      </c>
      <c r="E53" s="27">
        <f t="shared" ref="E53:S53" si="7">E54</f>
        <v>4.4000000000000004</v>
      </c>
      <c r="F53" s="27">
        <f t="shared" si="7"/>
        <v>0.6</v>
      </c>
      <c r="G53" s="42">
        <f t="shared" si="7"/>
        <v>-0.05</v>
      </c>
      <c r="H53" s="42">
        <f t="shared" si="7"/>
        <v>-7.0000000000000007E-2</v>
      </c>
      <c r="I53" s="42"/>
      <c r="J53" s="27">
        <f t="shared" si="7"/>
        <v>-0.1</v>
      </c>
      <c r="K53" s="27">
        <f t="shared" si="7"/>
        <v>-0.2</v>
      </c>
      <c r="L53" s="42">
        <f t="shared" si="7"/>
        <v>0.41</v>
      </c>
      <c r="M53" s="27">
        <f t="shared" si="7"/>
        <v>-0.6</v>
      </c>
      <c r="N53" s="42"/>
      <c r="O53" s="42"/>
      <c r="P53" s="42">
        <f t="shared" si="7"/>
        <v>-0.42</v>
      </c>
      <c r="Q53" s="42">
        <f t="shared" si="7"/>
        <v>-0.13</v>
      </c>
      <c r="R53" s="27">
        <f t="shared" si="7"/>
        <v>-2.8</v>
      </c>
      <c r="S53" s="42">
        <f t="shared" si="7"/>
        <v>-0.35</v>
      </c>
      <c r="T53" s="27"/>
      <c r="U53" s="27"/>
      <c r="V53" s="27"/>
    </row>
    <row r="54" spans="1:22" x14ac:dyDescent="0.2">
      <c r="A54" s="16" t="s">
        <v>18</v>
      </c>
      <c r="B54" s="8"/>
      <c r="C54" s="27">
        <f t="shared" si="5"/>
        <v>17.299999999999994</v>
      </c>
      <c r="D54" s="42">
        <v>16.61</v>
      </c>
      <c r="E54" s="27">
        <v>4.4000000000000004</v>
      </c>
      <c r="F54" s="27">
        <v>0.6</v>
      </c>
      <c r="G54" s="42">
        <v>-0.05</v>
      </c>
      <c r="H54" s="42">
        <v>-7.0000000000000007E-2</v>
      </c>
      <c r="I54" s="27"/>
      <c r="J54" s="27">
        <v>-0.1</v>
      </c>
      <c r="K54" s="27">
        <v>-0.2</v>
      </c>
      <c r="L54" s="42">
        <v>0.41</v>
      </c>
      <c r="M54" s="27">
        <v>-0.6</v>
      </c>
      <c r="N54" s="27"/>
      <c r="O54" s="27"/>
      <c r="P54" s="42">
        <v>-0.42</v>
      </c>
      <c r="Q54" s="42">
        <v>-0.13</v>
      </c>
      <c r="R54" s="27">
        <v>-2.8</v>
      </c>
      <c r="S54" s="42">
        <v>-0.35</v>
      </c>
      <c r="T54" s="37"/>
      <c r="U54" s="37"/>
      <c r="V54" s="27"/>
    </row>
    <row r="55" spans="1:22" x14ac:dyDescent="0.2">
      <c r="A55" s="15" t="s">
        <v>55</v>
      </c>
      <c r="B55" s="8" t="s">
        <v>6</v>
      </c>
      <c r="C55" s="27">
        <f t="shared" si="5"/>
        <v>11.2</v>
      </c>
      <c r="D55" s="27">
        <f>D56+D57</f>
        <v>11.7</v>
      </c>
      <c r="E55" s="27">
        <f t="shared" ref="E55:S55" si="8">E56+E57</f>
        <v>3.7</v>
      </c>
      <c r="F55" s="27">
        <f t="shared" si="8"/>
        <v>-4</v>
      </c>
      <c r="G55" s="27">
        <f t="shared" si="8"/>
        <v>0</v>
      </c>
      <c r="H55" s="27">
        <f t="shared" si="8"/>
        <v>-0.5</v>
      </c>
      <c r="I55" s="27"/>
      <c r="J55" s="27"/>
      <c r="K55" s="27"/>
      <c r="L55" s="27">
        <f t="shared" si="8"/>
        <v>3</v>
      </c>
      <c r="M55" s="27"/>
      <c r="N55" s="27"/>
      <c r="O55" s="27"/>
      <c r="P55" s="27"/>
      <c r="Q55" s="27"/>
      <c r="R55" s="27">
        <f t="shared" si="8"/>
        <v>-2.5</v>
      </c>
      <c r="S55" s="27">
        <f t="shared" si="8"/>
        <v>-0.2</v>
      </c>
      <c r="T55" s="37"/>
      <c r="U55" s="37"/>
      <c r="V55" s="27"/>
    </row>
    <row r="56" spans="1:22" x14ac:dyDescent="0.2">
      <c r="A56" s="16" t="s">
        <v>18</v>
      </c>
      <c r="B56" s="8"/>
      <c r="C56" s="27">
        <f t="shared" si="5"/>
        <v>7.2</v>
      </c>
      <c r="D56" s="27">
        <v>7.9</v>
      </c>
      <c r="E56" s="27">
        <v>2.5</v>
      </c>
      <c r="F56" s="27"/>
      <c r="G56" s="27"/>
      <c r="H56" s="27">
        <v>-0.5</v>
      </c>
      <c r="I56" s="27"/>
      <c r="J56" s="27"/>
      <c r="K56" s="27"/>
      <c r="L56" s="42"/>
      <c r="M56" s="37"/>
      <c r="N56" s="37"/>
      <c r="O56" s="37"/>
      <c r="P56" s="37"/>
      <c r="Q56" s="37"/>
      <c r="R56" s="27">
        <v>-2.5</v>
      </c>
      <c r="S56" s="27">
        <v>-0.2</v>
      </c>
      <c r="T56" s="37"/>
      <c r="U56" s="37"/>
      <c r="V56" s="27"/>
    </row>
    <row r="57" spans="1:22" x14ac:dyDescent="0.2">
      <c r="A57" s="16" t="s">
        <v>44</v>
      </c>
      <c r="B57" s="8"/>
      <c r="C57" s="27">
        <f t="shared" si="5"/>
        <v>4</v>
      </c>
      <c r="D57" s="27">
        <v>3.8</v>
      </c>
      <c r="E57" s="27">
        <v>1.2</v>
      </c>
      <c r="F57" s="27">
        <v>-4</v>
      </c>
      <c r="G57" s="27"/>
      <c r="H57" s="27"/>
      <c r="I57" s="27"/>
      <c r="J57" s="27"/>
      <c r="K57" s="27"/>
      <c r="L57" s="27">
        <v>3</v>
      </c>
      <c r="M57" s="37"/>
      <c r="N57" s="37"/>
      <c r="O57" s="37"/>
      <c r="P57" s="37"/>
      <c r="Q57" s="37"/>
      <c r="R57" s="37"/>
      <c r="S57" s="42"/>
      <c r="T57" s="37"/>
      <c r="U57" s="37"/>
      <c r="V57" s="27"/>
    </row>
    <row r="58" spans="1:22" x14ac:dyDescent="0.2">
      <c r="A58" s="15" t="s">
        <v>72</v>
      </c>
      <c r="B58" s="8" t="s">
        <v>6</v>
      </c>
      <c r="C58" s="42">
        <f t="shared" si="5"/>
        <v>-5.25</v>
      </c>
      <c r="D58" s="27">
        <f>D59</f>
        <v>-4</v>
      </c>
      <c r="E58" s="42">
        <f>E59</f>
        <v>-1.25</v>
      </c>
      <c r="F58" s="27"/>
      <c r="G58" s="27"/>
      <c r="H58" s="27"/>
      <c r="I58" s="42"/>
      <c r="J58" s="42"/>
      <c r="K58" s="42"/>
      <c r="L58" s="42"/>
      <c r="M58" s="42"/>
      <c r="N58" s="42"/>
      <c r="O58" s="42"/>
      <c r="P58" s="42"/>
      <c r="Q58" s="27"/>
      <c r="R58" s="42"/>
      <c r="S58" s="27"/>
      <c r="T58" s="42"/>
      <c r="U58" s="42"/>
      <c r="V58" s="27"/>
    </row>
    <row r="59" spans="1:22" x14ac:dyDescent="0.2">
      <c r="A59" s="16" t="s">
        <v>18</v>
      </c>
      <c r="B59" s="8"/>
      <c r="C59" s="42">
        <f t="shared" si="5"/>
        <v>-5.25</v>
      </c>
      <c r="D59" s="27">
        <v>-4</v>
      </c>
      <c r="E59" s="42">
        <v>-1.25</v>
      </c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37"/>
      <c r="S59" s="37"/>
      <c r="T59" s="37"/>
      <c r="U59" s="37"/>
      <c r="V59" s="27"/>
    </row>
    <row r="60" spans="1:22" x14ac:dyDescent="0.2">
      <c r="A60" s="15" t="s">
        <v>38</v>
      </c>
      <c r="B60" s="8" t="s">
        <v>6</v>
      </c>
      <c r="C60" s="27">
        <f t="shared" si="5"/>
        <v>5.2735593669694936E-16</v>
      </c>
      <c r="D60" s="27">
        <f>SUM(D61)</f>
        <v>3.3</v>
      </c>
      <c r="E60" s="27">
        <f>SUM(E61)</f>
        <v>1.1000000000000001</v>
      </c>
      <c r="F60" s="27">
        <f>SUM(F61)</f>
        <v>-0.5</v>
      </c>
      <c r="G60" s="27"/>
      <c r="H60" s="27">
        <f>SUM(H61)</f>
        <v>-0.4</v>
      </c>
      <c r="I60" s="27"/>
      <c r="J60" s="27"/>
      <c r="K60" s="27"/>
      <c r="L60" s="27"/>
      <c r="M60" s="27"/>
      <c r="N60" s="27"/>
      <c r="O60" s="27"/>
      <c r="P60" s="27">
        <f>SUM(P61)</f>
        <v>-0.1</v>
      </c>
      <c r="Q60" s="27"/>
      <c r="R60" s="27">
        <f>SUM(R61)</f>
        <v>-3.3</v>
      </c>
      <c r="S60" s="27">
        <f>SUM(S61)</f>
        <v>-0.1</v>
      </c>
      <c r="T60" s="37"/>
      <c r="U60" s="37"/>
      <c r="V60" s="27"/>
    </row>
    <row r="61" spans="1:22" x14ac:dyDescent="0.2">
      <c r="A61" s="16" t="s">
        <v>18</v>
      </c>
      <c r="B61" s="8"/>
      <c r="C61" s="27">
        <f t="shared" si="5"/>
        <v>5.2735593669694936E-16</v>
      </c>
      <c r="D61" s="27">
        <v>3.3</v>
      </c>
      <c r="E61" s="27">
        <v>1.1000000000000001</v>
      </c>
      <c r="F61" s="27">
        <v>-0.5</v>
      </c>
      <c r="G61" s="27"/>
      <c r="H61" s="27">
        <v>-0.4</v>
      </c>
      <c r="I61" s="27"/>
      <c r="J61" s="27"/>
      <c r="K61" s="37"/>
      <c r="L61" s="27"/>
      <c r="M61" s="37"/>
      <c r="N61" s="27"/>
      <c r="O61" s="27"/>
      <c r="P61" s="27">
        <v>-0.1</v>
      </c>
      <c r="Q61" s="37"/>
      <c r="R61" s="27">
        <v>-3.3</v>
      </c>
      <c r="S61" s="27">
        <v>-0.1</v>
      </c>
      <c r="T61" s="37"/>
      <c r="U61" s="37"/>
      <c r="V61" s="27"/>
    </row>
    <row r="62" spans="1:22" ht="12.75" customHeight="1" x14ac:dyDescent="0.2">
      <c r="A62" s="21" t="s">
        <v>56</v>
      </c>
      <c r="B62" s="8" t="s">
        <v>6</v>
      </c>
      <c r="C62" s="27">
        <f t="shared" si="5"/>
        <v>5.7000000000000011</v>
      </c>
      <c r="D62" s="42">
        <f>D63+D64</f>
        <v>4.53</v>
      </c>
      <c r="E62" s="27">
        <f t="shared" ref="E62:M62" si="9">E63+E64</f>
        <v>1.1000000000000001</v>
      </c>
      <c r="F62" s="27">
        <f t="shared" si="9"/>
        <v>0.4</v>
      </c>
      <c r="G62" s="42"/>
      <c r="H62" s="27">
        <f t="shared" si="9"/>
        <v>-0.1</v>
      </c>
      <c r="I62" s="42"/>
      <c r="J62" s="42"/>
      <c r="K62" s="42">
        <f t="shared" si="9"/>
        <v>-0.03</v>
      </c>
      <c r="L62" s="42"/>
      <c r="M62" s="27">
        <f t="shared" si="9"/>
        <v>-0.2</v>
      </c>
      <c r="N62" s="42"/>
      <c r="O62" s="42"/>
      <c r="P62" s="42"/>
      <c r="Q62" s="42"/>
      <c r="R62" s="42"/>
      <c r="S62" s="27"/>
      <c r="T62" s="27"/>
      <c r="U62" s="27"/>
      <c r="V62" s="27"/>
    </row>
    <row r="63" spans="1:22" x14ac:dyDescent="0.2">
      <c r="A63" s="16" t="s">
        <v>18</v>
      </c>
      <c r="B63" s="8"/>
      <c r="C63" s="27">
        <f t="shared" ref="C63:C93" si="10">SUM(D63:V63)</f>
        <v>5.3000000000000007</v>
      </c>
      <c r="D63" s="42">
        <v>4.53</v>
      </c>
      <c r="E63" s="27">
        <v>1.1000000000000001</v>
      </c>
      <c r="F63" s="27"/>
      <c r="G63" s="27"/>
      <c r="H63" s="27">
        <v>-0.1</v>
      </c>
      <c r="I63" s="27"/>
      <c r="J63" s="27"/>
      <c r="K63" s="42">
        <v>-0.03</v>
      </c>
      <c r="L63" s="42"/>
      <c r="M63" s="27">
        <v>-0.2</v>
      </c>
      <c r="N63" s="27"/>
      <c r="O63" s="27"/>
      <c r="P63" s="27"/>
      <c r="Q63" s="42"/>
      <c r="R63" s="27"/>
      <c r="S63" s="27"/>
      <c r="T63" s="27"/>
      <c r="U63" s="27"/>
      <c r="V63" s="27"/>
    </row>
    <row r="64" spans="1:22" x14ac:dyDescent="0.2">
      <c r="A64" s="16" t="s">
        <v>44</v>
      </c>
      <c r="B64" s="8"/>
      <c r="C64" s="27">
        <f t="shared" si="10"/>
        <v>0.4</v>
      </c>
      <c r="D64" s="42"/>
      <c r="E64" s="27"/>
      <c r="F64" s="27">
        <v>0.4</v>
      </c>
      <c r="G64" s="27"/>
      <c r="H64" s="27"/>
      <c r="I64" s="27"/>
      <c r="J64" s="27"/>
      <c r="K64" s="27"/>
      <c r="L64" s="42"/>
      <c r="M64" s="27"/>
      <c r="N64" s="27"/>
      <c r="O64" s="27"/>
      <c r="P64" s="27"/>
      <c r="Q64" s="42"/>
      <c r="R64" s="27"/>
      <c r="S64" s="27"/>
      <c r="T64" s="27"/>
      <c r="U64" s="27"/>
      <c r="V64" s="27"/>
    </row>
    <row r="65" spans="1:23" x14ac:dyDescent="0.2">
      <c r="A65" s="55" t="s">
        <v>57</v>
      </c>
      <c r="B65" s="8" t="s">
        <v>6</v>
      </c>
      <c r="C65" s="58">
        <f t="shared" si="10"/>
        <v>12.71</v>
      </c>
      <c r="D65" s="58">
        <f>SUM(D66)</f>
        <v>11.02</v>
      </c>
      <c r="E65" s="58">
        <f>SUM(E66)</f>
        <v>3.14</v>
      </c>
      <c r="F65" s="51"/>
      <c r="G65" s="51"/>
      <c r="H65" s="51"/>
      <c r="I65" s="56"/>
      <c r="J65" s="56"/>
      <c r="K65" s="56"/>
      <c r="L65" s="56"/>
      <c r="M65" s="56"/>
      <c r="N65" s="56"/>
      <c r="O65" s="56"/>
      <c r="P65" s="56"/>
      <c r="Q65" s="51"/>
      <c r="R65" s="58">
        <f>R66</f>
        <v>-1.45</v>
      </c>
      <c r="S65" s="58"/>
      <c r="T65" s="58"/>
      <c r="U65" s="58"/>
      <c r="V65" s="51"/>
    </row>
    <row r="66" spans="1:23" x14ac:dyDescent="0.2">
      <c r="A66" s="16" t="s">
        <v>18</v>
      </c>
      <c r="B66" s="8"/>
      <c r="C66" s="42">
        <f t="shared" si="10"/>
        <v>12.71</v>
      </c>
      <c r="D66" s="42">
        <v>11.02</v>
      </c>
      <c r="E66" s="42">
        <v>3.14</v>
      </c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42">
        <v>-1.45</v>
      </c>
      <c r="S66" s="42"/>
      <c r="T66" s="42"/>
      <c r="U66" s="42"/>
      <c r="V66" s="27"/>
    </row>
    <row r="67" spans="1:23" x14ac:dyDescent="0.2">
      <c r="A67" s="15" t="s">
        <v>78</v>
      </c>
      <c r="B67" s="3" t="s">
        <v>6</v>
      </c>
      <c r="C67" s="27">
        <f t="shared" si="10"/>
        <v>-5</v>
      </c>
      <c r="D67" s="27">
        <f>D68</f>
        <v>-4.2</v>
      </c>
      <c r="E67" s="27">
        <f>E68</f>
        <v>-0.8</v>
      </c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8" spans="1:23" x14ac:dyDescent="0.2">
      <c r="A68" s="16" t="s">
        <v>18</v>
      </c>
      <c r="B68" s="3"/>
      <c r="C68" s="27">
        <f t="shared" si="10"/>
        <v>-5</v>
      </c>
      <c r="D68" s="27">
        <v>-4.2</v>
      </c>
      <c r="E68" s="27">
        <v>-0.8</v>
      </c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69" spans="1:23" x14ac:dyDescent="0.2">
      <c r="A69" s="15" t="s">
        <v>58</v>
      </c>
      <c r="B69" s="8" t="s">
        <v>6</v>
      </c>
      <c r="C69" s="27">
        <f t="shared" si="10"/>
        <v>11.299999999999999</v>
      </c>
      <c r="D69" s="27">
        <f>D70</f>
        <v>8.1999999999999993</v>
      </c>
      <c r="E69" s="27">
        <f>SUM(E70)</f>
        <v>2.2000000000000002</v>
      </c>
      <c r="F69" s="27">
        <f>SUM(F70)</f>
        <v>0.6</v>
      </c>
      <c r="G69" s="37"/>
      <c r="H69" s="37"/>
      <c r="I69" s="37"/>
      <c r="J69" s="37"/>
      <c r="K69" s="37"/>
      <c r="L69" s="27">
        <f>L70</f>
        <v>0.3</v>
      </c>
      <c r="M69" s="37"/>
      <c r="N69" s="37"/>
      <c r="O69" s="37"/>
      <c r="P69" s="37"/>
      <c r="Q69" s="42"/>
      <c r="R69" s="37"/>
      <c r="S69" s="37"/>
      <c r="T69" s="37"/>
      <c r="U69" s="37"/>
      <c r="V69" s="27"/>
    </row>
    <row r="70" spans="1:23" x14ac:dyDescent="0.2">
      <c r="A70" s="16" t="s">
        <v>18</v>
      </c>
      <c r="B70" s="3"/>
      <c r="C70" s="27">
        <f t="shared" si="10"/>
        <v>11.299999999999999</v>
      </c>
      <c r="D70" s="27">
        <v>8.1999999999999993</v>
      </c>
      <c r="E70" s="27">
        <v>2.2000000000000002</v>
      </c>
      <c r="F70" s="27">
        <v>0.6</v>
      </c>
      <c r="G70" s="27"/>
      <c r="H70" s="27"/>
      <c r="I70" s="27"/>
      <c r="J70" s="27"/>
      <c r="K70" s="27"/>
      <c r="L70" s="27">
        <v>0.3</v>
      </c>
      <c r="M70" s="27"/>
      <c r="N70" s="27"/>
      <c r="O70" s="27"/>
      <c r="P70" s="27"/>
      <c r="Q70" s="42"/>
      <c r="R70" s="27"/>
      <c r="S70" s="37"/>
      <c r="T70" s="37"/>
      <c r="U70" s="37"/>
      <c r="V70" s="27"/>
    </row>
    <row r="71" spans="1:23" x14ac:dyDescent="0.2">
      <c r="A71" s="15" t="s">
        <v>73</v>
      </c>
      <c r="B71" s="8" t="s">
        <v>6</v>
      </c>
      <c r="C71" s="42">
        <f t="shared" si="10"/>
        <v>2.7500000000000009</v>
      </c>
      <c r="D71" s="42">
        <f>D72</f>
        <v>7.24</v>
      </c>
      <c r="E71" s="42">
        <f>SUM(E72)</f>
        <v>1.55</v>
      </c>
      <c r="F71" s="42"/>
      <c r="G71" s="42"/>
      <c r="H71" s="42"/>
      <c r="I71" s="37"/>
      <c r="J71" s="37"/>
      <c r="K71" s="37"/>
      <c r="L71" s="37"/>
      <c r="M71" s="37"/>
      <c r="N71" s="37"/>
      <c r="O71" s="37"/>
      <c r="P71" s="37"/>
      <c r="Q71" s="37"/>
      <c r="R71" s="42">
        <f>R72</f>
        <v>-6.04</v>
      </c>
      <c r="S71" s="37"/>
      <c r="T71" s="37"/>
      <c r="U71" s="37"/>
      <c r="V71" s="42"/>
    </row>
    <row r="72" spans="1:23" x14ac:dyDescent="0.2">
      <c r="A72" s="16" t="s">
        <v>18</v>
      </c>
      <c r="B72" s="3"/>
      <c r="C72" s="42">
        <f t="shared" si="10"/>
        <v>2.7500000000000009</v>
      </c>
      <c r="D72" s="42">
        <v>7.24</v>
      </c>
      <c r="E72" s="42">
        <v>1.55</v>
      </c>
      <c r="F72" s="27"/>
      <c r="G72" s="27"/>
      <c r="H72" s="27"/>
      <c r="I72" s="27"/>
      <c r="J72" s="27"/>
      <c r="K72" s="27"/>
      <c r="L72" s="37"/>
      <c r="M72" s="27"/>
      <c r="N72" s="27"/>
      <c r="O72" s="27"/>
      <c r="P72" s="27"/>
      <c r="Q72" s="37"/>
      <c r="R72" s="42">
        <v>-6.04</v>
      </c>
      <c r="S72" s="37"/>
      <c r="T72" s="37"/>
      <c r="U72" s="37"/>
      <c r="V72" s="27"/>
    </row>
    <row r="73" spans="1:23" x14ac:dyDescent="0.2">
      <c r="A73" s="15" t="s">
        <v>39</v>
      </c>
      <c r="B73" s="3" t="s">
        <v>6</v>
      </c>
      <c r="C73" s="27">
        <f t="shared" si="10"/>
        <v>12.8</v>
      </c>
      <c r="D73" s="42">
        <f>D74</f>
        <v>10.35</v>
      </c>
      <c r="E73" s="27">
        <f>E74</f>
        <v>2.9</v>
      </c>
      <c r="F73" s="27"/>
      <c r="G73" s="27"/>
      <c r="H73" s="42">
        <f>H74</f>
        <v>-0.45</v>
      </c>
      <c r="I73" s="37"/>
      <c r="J73" s="37"/>
      <c r="K73" s="37"/>
      <c r="L73" s="37"/>
      <c r="M73" s="37"/>
      <c r="N73" s="37"/>
      <c r="O73" s="37"/>
      <c r="P73" s="37"/>
      <c r="Q73" s="42"/>
      <c r="R73" s="37"/>
      <c r="S73" s="42"/>
      <c r="T73" s="42"/>
      <c r="U73" s="42"/>
      <c r="V73" s="27"/>
    </row>
    <row r="74" spans="1:23" x14ac:dyDescent="0.2">
      <c r="A74" s="16" t="s">
        <v>18</v>
      </c>
      <c r="B74" s="3"/>
      <c r="C74" s="27">
        <f t="shared" si="10"/>
        <v>12.8</v>
      </c>
      <c r="D74" s="42">
        <v>10.35</v>
      </c>
      <c r="E74" s="27">
        <v>2.9</v>
      </c>
      <c r="F74" s="27"/>
      <c r="G74" s="27"/>
      <c r="H74" s="42">
        <v>-0.45</v>
      </c>
      <c r="I74" s="27"/>
      <c r="J74" s="27"/>
      <c r="K74" s="27"/>
      <c r="L74" s="42"/>
      <c r="M74" s="27"/>
      <c r="N74" s="27"/>
      <c r="O74" s="27"/>
      <c r="P74" s="27"/>
      <c r="Q74" s="42"/>
      <c r="R74" s="42"/>
      <c r="S74" s="42"/>
      <c r="T74" s="42"/>
      <c r="U74" s="42"/>
      <c r="V74" s="27"/>
    </row>
    <row r="75" spans="1:23" x14ac:dyDescent="0.2">
      <c r="A75" s="15" t="s">
        <v>59</v>
      </c>
      <c r="B75" s="8" t="s">
        <v>6</v>
      </c>
      <c r="C75" s="27">
        <f t="shared" si="10"/>
        <v>46.8</v>
      </c>
      <c r="D75" s="42">
        <f>D76</f>
        <v>36.35</v>
      </c>
      <c r="E75" s="42">
        <f>E76</f>
        <v>10.45</v>
      </c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</row>
    <row r="76" spans="1:23" x14ac:dyDescent="0.2">
      <c r="A76" s="16" t="s">
        <v>18</v>
      </c>
      <c r="B76" s="3"/>
      <c r="C76" s="27">
        <f t="shared" si="10"/>
        <v>46.8</v>
      </c>
      <c r="D76" s="42">
        <v>36.35</v>
      </c>
      <c r="E76" s="42">
        <v>10.45</v>
      </c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</row>
    <row r="77" spans="1:23" x14ac:dyDescent="0.2">
      <c r="A77" s="15" t="s">
        <v>82</v>
      </c>
      <c r="B77" s="8" t="s">
        <v>6</v>
      </c>
      <c r="C77" s="27">
        <f t="shared" si="10"/>
        <v>8.3000000000000007</v>
      </c>
      <c r="D77" s="27">
        <f>D78</f>
        <v>7</v>
      </c>
      <c r="E77" s="27">
        <f>E78</f>
        <v>1.9</v>
      </c>
      <c r="F77" s="27"/>
      <c r="G77" s="27"/>
      <c r="H77" s="27">
        <f>H78</f>
        <v>-0.2</v>
      </c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>
        <f>S78</f>
        <v>-0.4</v>
      </c>
      <c r="T77" s="27"/>
      <c r="U77" s="27"/>
      <c r="V77" s="27"/>
    </row>
    <row r="78" spans="1:23" x14ac:dyDescent="0.2">
      <c r="A78" s="16" t="s">
        <v>18</v>
      </c>
      <c r="B78" s="3"/>
      <c r="C78" s="27">
        <f t="shared" si="10"/>
        <v>8.3000000000000007</v>
      </c>
      <c r="D78" s="27">
        <v>7</v>
      </c>
      <c r="E78" s="27">
        <v>1.9</v>
      </c>
      <c r="F78" s="27"/>
      <c r="G78" s="27"/>
      <c r="H78" s="27">
        <v>-0.2</v>
      </c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>
        <v>-0.4</v>
      </c>
      <c r="T78" s="27"/>
      <c r="U78" s="27"/>
      <c r="V78" s="27"/>
    </row>
    <row r="79" spans="1:23" x14ac:dyDescent="0.2">
      <c r="A79" s="15" t="s">
        <v>36</v>
      </c>
      <c r="B79" s="8" t="s">
        <v>6</v>
      </c>
      <c r="C79" s="27">
        <f t="shared" si="10"/>
        <v>2</v>
      </c>
      <c r="D79" s="27">
        <f>D80+D81</f>
        <v>9.9</v>
      </c>
      <c r="E79" s="27">
        <f>E80+E81</f>
        <v>3</v>
      </c>
      <c r="F79" s="27">
        <f>F80+F81</f>
        <v>-3.4</v>
      </c>
      <c r="G79" s="27"/>
      <c r="H79" s="27"/>
      <c r="I79" s="27">
        <f>I80+I81</f>
        <v>-5</v>
      </c>
      <c r="J79" s="27"/>
      <c r="K79" s="27"/>
      <c r="L79" s="27">
        <f>L80+L81</f>
        <v>1</v>
      </c>
      <c r="M79" s="27"/>
      <c r="N79" s="27"/>
      <c r="O79" s="27"/>
      <c r="P79" s="27"/>
      <c r="Q79" s="27"/>
      <c r="R79" s="27">
        <f>R80+R81</f>
        <v>1</v>
      </c>
      <c r="S79" s="27">
        <f>S80+S81</f>
        <v>-4.5</v>
      </c>
      <c r="T79" s="27"/>
      <c r="U79" s="27"/>
      <c r="V79" s="27"/>
      <c r="W79" s="22"/>
    </row>
    <row r="80" spans="1:23" x14ac:dyDescent="0.2">
      <c r="A80" s="16" t="s">
        <v>18</v>
      </c>
      <c r="B80" s="8"/>
      <c r="C80" s="27">
        <f t="shared" si="10"/>
        <v>0</v>
      </c>
      <c r="D80" s="27">
        <v>9.9</v>
      </c>
      <c r="E80" s="27">
        <v>3</v>
      </c>
      <c r="F80" s="27">
        <v>-3.4</v>
      </c>
      <c r="G80" s="27"/>
      <c r="H80" s="27"/>
      <c r="I80" s="27">
        <v>-5</v>
      </c>
      <c r="J80" s="27"/>
      <c r="K80" s="27"/>
      <c r="L80" s="27"/>
      <c r="M80" s="27"/>
      <c r="N80" s="27"/>
      <c r="O80" s="27"/>
      <c r="P80" s="27"/>
      <c r="Q80" s="27"/>
      <c r="R80" s="27"/>
      <c r="S80" s="27">
        <v>-4.5</v>
      </c>
      <c r="T80" s="27"/>
      <c r="U80" s="27"/>
      <c r="V80" s="27"/>
      <c r="W80" s="22"/>
    </row>
    <row r="81" spans="1:23" x14ac:dyDescent="0.2">
      <c r="A81" s="16" t="s">
        <v>44</v>
      </c>
      <c r="B81" s="8"/>
      <c r="C81" s="27">
        <f t="shared" si="10"/>
        <v>2</v>
      </c>
      <c r="D81" s="27"/>
      <c r="E81" s="27"/>
      <c r="F81" s="27"/>
      <c r="G81" s="27"/>
      <c r="H81" s="27"/>
      <c r="I81" s="27"/>
      <c r="J81" s="27"/>
      <c r="K81" s="27"/>
      <c r="L81" s="27">
        <v>1</v>
      </c>
      <c r="M81" s="27"/>
      <c r="N81" s="27"/>
      <c r="O81" s="27"/>
      <c r="P81" s="27"/>
      <c r="Q81" s="27"/>
      <c r="R81" s="27">
        <v>1</v>
      </c>
      <c r="S81" s="27"/>
      <c r="T81" s="27"/>
      <c r="U81" s="27"/>
      <c r="V81" s="27"/>
      <c r="W81" s="22"/>
    </row>
    <row r="82" spans="1:23" ht="24.75" customHeight="1" x14ac:dyDescent="0.2">
      <c r="A82" s="21" t="s">
        <v>94</v>
      </c>
      <c r="B82" s="8" t="s">
        <v>6</v>
      </c>
      <c r="C82" s="42">
        <f t="shared" si="10"/>
        <v>6.9399999999999995</v>
      </c>
      <c r="D82" s="27">
        <f>D83</f>
        <v>5.3</v>
      </c>
      <c r="E82" s="42">
        <f>E83</f>
        <v>1.64</v>
      </c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2"/>
    </row>
    <row r="83" spans="1:23" x14ac:dyDescent="0.2">
      <c r="A83" s="16" t="s">
        <v>18</v>
      </c>
      <c r="B83" s="8"/>
      <c r="C83" s="42">
        <f t="shared" si="10"/>
        <v>6.9399999999999995</v>
      </c>
      <c r="D83" s="27">
        <v>5.3</v>
      </c>
      <c r="E83" s="42">
        <v>1.64</v>
      </c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2"/>
    </row>
    <row r="84" spans="1:23" x14ac:dyDescent="0.2">
      <c r="A84" s="15" t="s">
        <v>95</v>
      </c>
      <c r="B84" s="8" t="s">
        <v>6</v>
      </c>
      <c r="C84" s="27">
        <f t="shared" si="10"/>
        <v>10.6</v>
      </c>
      <c r="D84" s="27">
        <f>D85+D86</f>
        <v>6</v>
      </c>
      <c r="E84" s="27">
        <f>E85+E86</f>
        <v>1.3</v>
      </c>
      <c r="F84" s="27"/>
      <c r="G84" s="27"/>
      <c r="H84" s="27"/>
      <c r="I84" s="27">
        <f>I85+I86</f>
        <v>0.5</v>
      </c>
      <c r="J84" s="27"/>
      <c r="K84" s="27"/>
      <c r="L84" s="27">
        <f>L85+L86</f>
        <v>0.8</v>
      </c>
      <c r="M84" s="27"/>
      <c r="N84" s="27"/>
      <c r="O84" s="27"/>
      <c r="P84" s="27"/>
      <c r="Q84" s="27"/>
      <c r="R84" s="27"/>
      <c r="S84" s="27">
        <f>S85+S86</f>
        <v>2</v>
      </c>
      <c r="T84" s="27"/>
      <c r="U84" s="27"/>
      <c r="V84" s="27"/>
      <c r="W84" s="22"/>
    </row>
    <row r="85" spans="1:23" x14ac:dyDescent="0.2">
      <c r="A85" s="16" t="s">
        <v>18</v>
      </c>
      <c r="B85" s="8"/>
      <c r="C85" s="27">
        <f t="shared" si="10"/>
        <v>2.6</v>
      </c>
      <c r="D85" s="27">
        <v>2.2000000000000002</v>
      </c>
      <c r="E85" s="42">
        <v>0.4</v>
      </c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2"/>
    </row>
    <row r="86" spans="1:23" x14ac:dyDescent="0.2">
      <c r="A86" s="16" t="s">
        <v>44</v>
      </c>
      <c r="B86" s="8"/>
      <c r="C86" s="27">
        <f t="shared" si="10"/>
        <v>8</v>
      </c>
      <c r="D86" s="27">
        <v>3.8</v>
      </c>
      <c r="E86" s="42">
        <v>0.9</v>
      </c>
      <c r="F86" s="27"/>
      <c r="G86" s="27"/>
      <c r="H86" s="27"/>
      <c r="I86" s="27">
        <v>0.5</v>
      </c>
      <c r="J86" s="27"/>
      <c r="K86" s="27"/>
      <c r="L86" s="27">
        <v>0.8</v>
      </c>
      <c r="M86" s="27"/>
      <c r="N86" s="27"/>
      <c r="O86" s="27"/>
      <c r="P86" s="27"/>
      <c r="Q86" s="27"/>
      <c r="R86" s="27"/>
      <c r="S86" s="27">
        <v>2</v>
      </c>
      <c r="T86" s="27"/>
      <c r="U86" s="27"/>
      <c r="V86" s="27"/>
      <c r="W86" s="22"/>
    </row>
    <row r="87" spans="1:23" x14ac:dyDescent="0.2">
      <c r="A87" s="15" t="s">
        <v>74</v>
      </c>
      <c r="B87" s="8" t="s">
        <v>6</v>
      </c>
      <c r="C87" s="27">
        <f t="shared" si="10"/>
        <v>5</v>
      </c>
      <c r="D87" s="27">
        <f>SUM(D88)</f>
        <v>3.8</v>
      </c>
      <c r="E87" s="27">
        <f>SUM(E88)</f>
        <v>1.2</v>
      </c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2"/>
    </row>
    <row r="88" spans="1:23" x14ac:dyDescent="0.2">
      <c r="A88" s="16" t="s">
        <v>18</v>
      </c>
      <c r="B88" s="8"/>
      <c r="C88" s="27">
        <f t="shared" si="10"/>
        <v>5</v>
      </c>
      <c r="D88" s="27">
        <v>3.8</v>
      </c>
      <c r="E88" s="27">
        <v>1.2</v>
      </c>
      <c r="F88" s="27"/>
      <c r="G88" s="27"/>
      <c r="H88" s="27"/>
      <c r="I88" s="27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2"/>
    </row>
    <row r="89" spans="1:23" x14ac:dyDescent="0.2">
      <c r="A89" s="15" t="s">
        <v>96</v>
      </c>
      <c r="B89" s="8" t="s">
        <v>6</v>
      </c>
      <c r="C89" s="27">
        <f t="shared" si="10"/>
        <v>0</v>
      </c>
      <c r="D89" s="27">
        <f>D90</f>
        <v>1.5</v>
      </c>
      <c r="E89" s="27">
        <f>E90</f>
        <v>0.5</v>
      </c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>
        <f>R90</f>
        <v>-0.8</v>
      </c>
      <c r="S89" s="27">
        <f>S90</f>
        <v>-1.2</v>
      </c>
      <c r="T89" s="25"/>
      <c r="U89" s="25"/>
      <c r="V89" s="25"/>
      <c r="W89" s="22"/>
    </row>
    <row r="90" spans="1:23" x14ac:dyDescent="0.2">
      <c r="A90" s="16" t="s">
        <v>18</v>
      </c>
      <c r="B90" s="8"/>
      <c r="C90" s="27">
        <f t="shared" si="10"/>
        <v>0</v>
      </c>
      <c r="D90" s="27">
        <v>1.5</v>
      </c>
      <c r="E90" s="27">
        <v>0.5</v>
      </c>
      <c r="F90" s="27"/>
      <c r="G90" s="27"/>
      <c r="H90" s="27"/>
      <c r="I90" s="27"/>
      <c r="J90" s="25"/>
      <c r="K90" s="25"/>
      <c r="L90" s="25"/>
      <c r="M90" s="25"/>
      <c r="N90" s="25"/>
      <c r="O90" s="25"/>
      <c r="P90" s="25"/>
      <c r="Q90" s="25"/>
      <c r="R90" s="27">
        <v>-0.8</v>
      </c>
      <c r="S90" s="27">
        <v>-1.2</v>
      </c>
      <c r="T90" s="25"/>
      <c r="U90" s="25"/>
      <c r="V90" s="25"/>
      <c r="W90" s="22"/>
    </row>
    <row r="91" spans="1:23" x14ac:dyDescent="0.2">
      <c r="A91" s="15" t="s">
        <v>11</v>
      </c>
      <c r="B91" s="3" t="s">
        <v>6</v>
      </c>
      <c r="C91" s="27">
        <f t="shared" si="10"/>
        <v>-14.3</v>
      </c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>
        <f>SUM(S92:S92)</f>
        <v>-8.3000000000000007</v>
      </c>
      <c r="T91" s="27">
        <f>SUM(T92:T92)</f>
        <v>-6</v>
      </c>
      <c r="U91" s="27"/>
      <c r="V91" s="42"/>
    </row>
    <row r="92" spans="1:23" x14ac:dyDescent="0.2">
      <c r="A92" s="16" t="s">
        <v>18</v>
      </c>
      <c r="B92" s="3"/>
      <c r="C92" s="27">
        <f t="shared" si="10"/>
        <v>-14.3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>
        <v>-8.3000000000000007</v>
      </c>
      <c r="T92" s="27">
        <v>-6</v>
      </c>
      <c r="U92" s="37"/>
      <c r="V92" s="27"/>
    </row>
    <row r="93" spans="1:23" ht="22.5" x14ac:dyDescent="0.2">
      <c r="A93" s="20" t="s">
        <v>21</v>
      </c>
      <c r="B93" s="8"/>
      <c r="C93" s="29">
        <f t="shared" si="10"/>
        <v>-72.400000000000006</v>
      </c>
      <c r="D93" s="29">
        <f>D95+D97</f>
        <v>3.3</v>
      </c>
      <c r="E93" s="29">
        <f>E95+E97</f>
        <v>0.9</v>
      </c>
      <c r="F93" s="38"/>
      <c r="G93" s="38"/>
      <c r="H93" s="38"/>
      <c r="I93" s="38"/>
      <c r="J93" s="38"/>
      <c r="K93" s="38"/>
      <c r="L93" s="29"/>
      <c r="M93" s="29"/>
      <c r="N93" s="38"/>
      <c r="O93" s="38"/>
      <c r="P93" s="38"/>
      <c r="Q93" s="38"/>
      <c r="R93" s="38"/>
      <c r="S93" s="29">
        <f>S95+S97</f>
        <v>-53.7</v>
      </c>
      <c r="T93" s="29"/>
      <c r="U93" s="29">
        <f>U95+U97</f>
        <v>-4.9000000000000004</v>
      </c>
      <c r="V93" s="29">
        <f>V95+V97</f>
        <v>-18</v>
      </c>
    </row>
    <row r="94" spans="1:23" x14ac:dyDescent="0.2">
      <c r="A94" s="19" t="s">
        <v>7</v>
      </c>
      <c r="B94" s="8"/>
      <c r="C94" s="29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3" ht="22.5" x14ac:dyDescent="0.2">
      <c r="A95" s="21" t="s">
        <v>40</v>
      </c>
      <c r="B95" s="8" t="s">
        <v>12</v>
      </c>
      <c r="C95" s="27">
        <f t="shared" ref="C95:C100" si="11">SUM(D95:V95)</f>
        <v>-13.5</v>
      </c>
      <c r="D95" s="27">
        <f>D96</f>
        <v>3.5</v>
      </c>
      <c r="E95" s="27">
        <f>E96</f>
        <v>1</v>
      </c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>
        <f>V96</f>
        <v>-18</v>
      </c>
    </row>
    <row r="96" spans="1:23" x14ac:dyDescent="0.2">
      <c r="A96" s="16" t="s">
        <v>18</v>
      </c>
      <c r="B96" s="8"/>
      <c r="C96" s="27">
        <f t="shared" si="11"/>
        <v>-13.5</v>
      </c>
      <c r="D96" s="27">
        <v>3.5</v>
      </c>
      <c r="E96" s="27">
        <v>1</v>
      </c>
      <c r="F96" s="27"/>
      <c r="G96" s="27"/>
      <c r="H96" s="27"/>
      <c r="I96" s="27"/>
      <c r="J96" s="27"/>
      <c r="K96" s="25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>
        <v>-18</v>
      </c>
    </row>
    <row r="97" spans="1:22" x14ac:dyDescent="0.2">
      <c r="A97" s="21" t="s">
        <v>11</v>
      </c>
      <c r="B97" s="8" t="s">
        <v>12</v>
      </c>
      <c r="C97" s="27">
        <f t="shared" si="11"/>
        <v>-58.9</v>
      </c>
      <c r="D97" s="27">
        <f>D98+D99</f>
        <v>-0.2</v>
      </c>
      <c r="E97" s="27">
        <f>E98+E99</f>
        <v>-0.1</v>
      </c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27">
        <f>S98+S99</f>
        <v>-53.7</v>
      </c>
      <c r="T97" s="27"/>
      <c r="U97" s="27">
        <f>U98+U99</f>
        <v>-4.9000000000000004</v>
      </c>
      <c r="V97" s="27"/>
    </row>
    <row r="98" spans="1:22" x14ac:dyDescent="0.2">
      <c r="A98" s="31" t="s">
        <v>18</v>
      </c>
      <c r="B98" s="32"/>
      <c r="C98" s="33">
        <f t="shared" si="11"/>
        <v>-37.299999999999997</v>
      </c>
      <c r="D98" s="47"/>
      <c r="E98" s="47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>
        <v>-32.4</v>
      </c>
      <c r="T98" s="33"/>
      <c r="U98" s="33">
        <v>-4.9000000000000004</v>
      </c>
      <c r="V98" s="33"/>
    </row>
    <row r="99" spans="1:22" ht="22.5" x14ac:dyDescent="0.2">
      <c r="A99" s="48" t="s">
        <v>87</v>
      </c>
      <c r="B99" s="32"/>
      <c r="C99" s="33">
        <f t="shared" si="11"/>
        <v>-21.6</v>
      </c>
      <c r="D99" s="33">
        <v>-0.2</v>
      </c>
      <c r="E99" s="33">
        <v>-0.1</v>
      </c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>
        <v>-21.3</v>
      </c>
      <c r="T99" s="33"/>
      <c r="U99" s="33"/>
      <c r="V99" s="33"/>
    </row>
    <row r="100" spans="1:22" x14ac:dyDescent="0.2">
      <c r="A100" s="14" t="s">
        <v>20</v>
      </c>
      <c r="B100" s="9"/>
      <c r="C100" s="46">
        <f t="shared" si="11"/>
        <v>109.34</v>
      </c>
      <c r="D100" s="29">
        <f>D102</f>
        <v>0.1</v>
      </c>
      <c r="E100" s="29">
        <f>E102</f>
        <v>-0.1</v>
      </c>
      <c r="F100" s="29"/>
      <c r="G100" s="29"/>
      <c r="H100" s="29"/>
      <c r="I100" s="29"/>
      <c r="J100" s="29"/>
      <c r="K100" s="29"/>
      <c r="L100" s="29"/>
      <c r="M100" s="29"/>
      <c r="N100" s="29">
        <f>SUM(N102)</f>
        <v>0.2</v>
      </c>
      <c r="O100" s="29"/>
      <c r="P100" s="29"/>
      <c r="Q100" s="29"/>
      <c r="R100" s="29"/>
      <c r="S100" s="29">
        <f>SUM(S102)</f>
        <v>108.34</v>
      </c>
      <c r="T100" s="29"/>
      <c r="U100" s="29"/>
      <c r="V100" s="29">
        <f>SUM(V102)</f>
        <v>0.8</v>
      </c>
    </row>
    <row r="101" spans="1:22" x14ac:dyDescent="0.2">
      <c r="A101" s="19" t="s">
        <v>7</v>
      </c>
      <c r="B101" s="9"/>
      <c r="C101" s="29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7"/>
      <c r="T101" s="25"/>
      <c r="U101" s="25"/>
      <c r="V101" s="25"/>
    </row>
    <row r="102" spans="1:22" x14ac:dyDescent="0.2">
      <c r="A102" s="15" t="s">
        <v>11</v>
      </c>
      <c r="B102" s="4" t="s">
        <v>17</v>
      </c>
      <c r="C102" s="42">
        <f>SUM(D102:V102)</f>
        <v>109.34</v>
      </c>
      <c r="D102" s="27">
        <f>D103+D104</f>
        <v>0.1</v>
      </c>
      <c r="E102" s="27">
        <f>E103+E104</f>
        <v>-0.1</v>
      </c>
      <c r="F102" s="27"/>
      <c r="G102" s="27"/>
      <c r="H102" s="27"/>
      <c r="I102" s="27"/>
      <c r="J102" s="27"/>
      <c r="K102" s="27"/>
      <c r="L102" s="27"/>
      <c r="M102" s="27"/>
      <c r="N102" s="27">
        <f>SUM(N103+N104)</f>
        <v>0.2</v>
      </c>
      <c r="O102" s="27"/>
      <c r="P102" s="27"/>
      <c r="Q102" s="27"/>
      <c r="R102" s="27"/>
      <c r="S102" s="27">
        <f>SUM(S103+S104)</f>
        <v>108.34</v>
      </c>
      <c r="T102" s="27"/>
      <c r="U102" s="27"/>
      <c r="V102" s="27">
        <f>SUM(V103+V104)</f>
        <v>0.8</v>
      </c>
    </row>
    <row r="103" spans="1:22" x14ac:dyDescent="0.2">
      <c r="A103" s="16" t="s">
        <v>18</v>
      </c>
      <c r="B103" s="11"/>
      <c r="C103" s="42">
        <f>SUM(D103:V103)</f>
        <v>69.5</v>
      </c>
      <c r="D103" s="27">
        <v>0.1</v>
      </c>
      <c r="E103" s="27">
        <v>-0.1</v>
      </c>
      <c r="F103" s="37"/>
      <c r="G103" s="37"/>
      <c r="H103" s="37"/>
      <c r="I103" s="37"/>
      <c r="J103" s="27"/>
      <c r="K103" s="27"/>
      <c r="L103" s="27"/>
      <c r="M103" s="27"/>
      <c r="N103" s="27">
        <v>0.2</v>
      </c>
      <c r="O103" s="27"/>
      <c r="P103" s="27"/>
      <c r="Q103" s="27"/>
      <c r="R103" s="27"/>
      <c r="S103" s="27">
        <v>70</v>
      </c>
      <c r="T103" s="27"/>
      <c r="U103" s="27"/>
      <c r="V103" s="27">
        <v>-0.7</v>
      </c>
    </row>
    <row r="104" spans="1:22" ht="24.75" customHeight="1" x14ac:dyDescent="0.2">
      <c r="A104" s="28" t="s">
        <v>84</v>
      </c>
      <c r="B104" s="11"/>
      <c r="C104" s="42">
        <f>SUM(D104:V104)</f>
        <v>39.840000000000003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42">
        <v>38.340000000000003</v>
      </c>
      <c r="T104" s="27"/>
      <c r="U104" s="27"/>
      <c r="V104" s="27">
        <v>1.5</v>
      </c>
    </row>
    <row r="105" spans="1:22" ht="12" customHeight="1" x14ac:dyDescent="0.2">
      <c r="A105" s="14" t="s">
        <v>61</v>
      </c>
      <c r="B105" s="11"/>
      <c r="C105" s="46">
        <f>SUM(D105:V105)</f>
        <v>14.66</v>
      </c>
      <c r="D105" s="29">
        <f>D107+D109</f>
        <v>4.0999999999999996</v>
      </c>
      <c r="E105" s="29">
        <f>E107+E109</f>
        <v>1</v>
      </c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46">
        <f>S107+S109</f>
        <v>9.56</v>
      </c>
      <c r="T105" s="29"/>
      <c r="U105" s="29"/>
      <c r="V105" s="29"/>
    </row>
    <row r="106" spans="1:22" ht="12" customHeight="1" x14ac:dyDescent="0.2">
      <c r="A106" s="18" t="s">
        <v>7</v>
      </c>
      <c r="B106" s="11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</row>
    <row r="107" spans="1:22" ht="12" customHeight="1" x14ac:dyDescent="0.2">
      <c r="A107" s="15" t="s">
        <v>79</v>
      </c>
      <c r="B107" s="11" t="s">
        <v>62</v>
      </c>
      <c r="C107" s="27">
        <f>SUM(D107:V107)</f>
        <v>5.0999999999999996</v>
      </c>
      <c r="D107" s="27">
        <f>D108</f>
        <v>4.0999999999999996</v>
      </c>
      <c r="E107" s="27">
        <f>E108</f>
        <v>1</v>
      </c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37"/>
      <c r="T107" s="27"/>
      <c r="U107" s="27"/>
      <c r="V107" s="27"/>
    </row>
    <row r="108" spans="1:22" ht="12" customHeight="1" x14ac:dyDescent="0.2">
      <c r="A108" s="16" t="s">
        <v>18</v>
      </c>
      <c r="B108" s="11"/>
      <c r="C108" s="27">
        <f>SUM(D108:V108)</f>
        <v>5.0999999999999996</v>
      </c>
      <c r="D108" s="27">
        <v>4.0999999999999996</v>
      </c>
      <c r="E108" s="27">
        <v>1</v>
      </c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37"/>
      <c r="T108" s="27"/>
      <c r="U108" s="27"/>
      <c r="V108" s="27"/>
    </row>
    <row r="109" spans="1:22" ht="13.5" customHeight="1" x14ac:dyDescent="0.2">
      <c r="A109" s="15" t="s">
        <v>11</v>
      </c>
      <c r="B109" s="11" t="s">
        <v>62</v>
      </c>
      <c r="C109" s="42">
        <f>SUM(D109:V109)</f>
        <v>9.56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42">
        <f>S110</f>
        <v>9.56</v>
      </c>
      <c r="T109" s="27"/>
      <c r="U109" s="27"/>
      <c r="V109" s="27"/>
    </row>
    <row r="110" spans="1:22" ht="24" customHeight="1" x14ac:dyDescent="0.2">
      <c r="A110" s="28" t="s">
        <v>106</v>
      </c>
      <c r="B110" s="11"/>
      <c r="C110" s="42">
        <f>SUM(D110:V110)</f>
        <v>9.56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42">
        <v>9.56</v>
      </c>
      <c r="T110" s="27"/>
      <c r="U110" s="27"/>
      <c r="V110" s="27"/>
    </row>
    <row r="111" spans="1:22" x14ac:dyDescent="0.2">
      <c r="A111" s="13" t="s">
        <v>15</v>
      </c>
      <c r="B111" s="8"/>
      <c r="C111" s="38">
        <f>SUM(D111:V111)</f>
        <v>-45.195000000000007</v>
      </c>
      <c r="D111" s="38">
        <f>SUM(D113+D115+D117+D119+D122)</f>
        <v>27.303000000000004</v>
      </c>
      <c r="E111" s="38">
        <f t="shared" ref="E111:V111" si="12">SUM(E113+E115+E117+E119+E122)</f>
        <v>5.8260000000000005</v>
      </c>
      <c r="F111" s="38"/>
      <c r="G111" s="38"/>
      <c r="H111" s="38">
        <f t="shared" si="12"/>
        <v>0.54799999999999993</v>
      </c>
      <c r="I111" s="38">
        <f t="shared" si="12"/>
        <v>-3.3129999999999997</v>
      </c>
      <c r="J111" s="38"/>
      <c r="K111" s="38">
        <f t="shared" si="12"/>
        <v>-0.158</v>
      </c>
      <c r="L111" s="29">
        <f t="shared" si="12"/>
        <v>4.5</v>
      </c>
      <c r="M111" s="38">
        <f t="shared" si="12"/>
        <v>-0.34200000000000003</v>
      </c>
      <c r="N111" s="38"/>
      <c r="O111" s="38"/>
      <c r="P111" s="29">
        <f t="shared" si="12"/>
        <v>-9.6999999999999993</v>
      </c>
      <c r="Q111" s="38">
        <f t="shared" si="12"/>
        <v>-1.8089999999999999</v>
      </c>
      <c r="R111" s="38">
        <f t="shared" si="12"/>
        <v>-0.55000000000000004</v>
      </c>
      <c r="S111" s="29">
        <f t="shared" si="12"/>
        <v>1</v>
      </c>
      <c r="T111" s="29">
        <f t="shared" si="12"/>
        <v>11.100000000000001</v>
      </c>
      <c r="U111" s="38"/>
      <c r="V111" s="29">
        <f t="shared" si="12"/>
        <v>-79.600000000000009</v>
      </c>
    </row>
    <row r="112" spans="1:22" x14ac:dyDescent="0.2">
      <c r="A112" s="18" t="s">
        <v>7</v>
      </c>
      <c r="B112" s="8"/>
      <c r="C112" s="29"/>
      <c r="D112" s="27"/>
      <c r="E112" s="27"/>
      <c r="F112" s="27"/>
      <c r="G112" s="27"/>
      <c r="H112" s="27"/>
      <c r="I112" s="27"/>
      <c r="J112" s="27"/>
      <c r="K112" s="27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</row>
    <row r="113" spans="1:22" x14ac:dyDescent="0.2">
      <c r="A113" s="15" t="s">
        <v>32</v>
      </c>
      <c r="B113" s="8"/>
      <c r="C113" s="42">
        <f t="shared" ref="C113:C126" si="13">SUM(D113:V113)</f>
        <v>7.8900000000000015</v>
      </c>
      <c r="D113" s="42">
        <f>D114</f>
        <v>6.94</v>
      </c>
      <c r="E113" s="27">
        <f>E114</f>
        <v>1.5</v>
      </c>
      <c r="F113" s="27"/>
      <c r="G113" s="27"/>
      <c r="H113" s="27"/>
      <c r="I113" s="42">
        <f>I114</f>
        <v>-0.55000000000000004</v>
      </c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</row>
    <row r="114" spans="1:22" x14ac:dyDescent="0.2">
      <c r="A114" s="16" t="s">
        <v>18</v>
      </c>
      <c r="B114" s="8"/>
      <c r="C114" s="42">
        <f t="shared" si="13"/>
        <v>7.8900000000000015</v>
      </c>
      <c r="D114" s="42">
        <v>6.94</v>
      </c>
      <c r="E114" s="27">
        <v>1.5</v>
      </c>
      <c r="F114" s="27"/>
      <c r="G114" s="27"/>
      <c r="H114" s="27"/>
      <c r="I114" s="42">
        <v>-0.55000000000000004</v>
      </c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</row>
    <row r="115" spans="1:22" x14ac:dyDescent="0.2">
      <c r="A115" s="15" t="s">
        <v>80</v>
      </c>
      <c r="B115" s="8" t="s">
        <v>16</v>
      </c>
      <c r="C115" s="27">
        <f t="shared" si="13"/>
        <v>-65.400000000000006</v>
      </c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>
        <f>SUM(V116)</f>
        <v>-65.400000000000006</v>
      </c>
    </row>
    <row r="116" spans="1:22" x14ac:dyDescent="0.2">
      <c r="A116" s="16" t="s">
        <v>18</v>
      </c>
      <c r="B116" s="8"/>
      <c r="C116" s="27">
        <f t="shared" si="13"/>
        <v>-65.400000000000006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>
        <v>-65.400000000000006</v>
      </c>
    </row>
    <row r="117" spans="1:22" x14ac:dyDescent="0.2">
      <c r="A117" s="15" t="s">
        <v>97</v>
      </c>
      <c r="B117" s="8" t="s">
        <v>16</v>
      </c>
      <c r="C117" s="27">
        <f t="shared" si="13"/>
        <v>15.4</v>
      </c>
      <c r="D117" s="27">
        <f>SUM(D118)</f>
        <v>12.5</v>
      </c>
      <c r="E117" s="27">
        <f>SUM(E118)</f>
        <v>2.9</v>
      </c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9"/>
      <c r="S117" s="29"/>
      <c r="T117" s="29"/>
      <c r="U117" s="29"/>
      <c r="V117" s="29"/>
    </row>
    <row r="118" spans="1:22" x14ac:dyDescent="0.2">
      <c r="A118" s="16" t="s">
        <v>18</v>
      </c>
      <c r="B118" s="8"/>
      <c r="C118" s="27">
        <f t="shared" si="13"/>
        <v>15.4</v>
      </c>
      <c r="D118" s="27">
        <v>12.5</v>
      </c>
      <c r="E118" s="27">
        <v>2.9</v>
      </c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9"/>
      <c r="S118" s="29"/>
      <c r="T118" s="29"/>
      <c r="U118" s="29"/>
      <c r="V118" s="29"/>
    </row>
    <row r="119" spans="1:22" x14ac:dyDescent="0.2">
      <c r="A119" s="15" t="s">
        <v>98</v>
      </c>
      <c r="B119" s="8" t="s">
        <v>16</v>
      </c>
      <c r="C119" s="37">
        <f t="shared" si="13"/>
        <v>10.215</v>
      </c>
      <c r="D119" s="37">
        <f>D120+D121</f>
        <v>8.7629999999999999</v>
      </c>
      <c r="E119" s="37">
        <f t="shared" ref="E119:R119" si="14">E120+E121</f>
        <v>1.726</v>
      </c>
      <c r="F119" s="37"/>
      <c r="G119" s="37"/>
      <c r="H119" s="37">
        <f t="shared" si="14"/>
        <v>0.54799999999999993</v>
      </c>
      <c r="I119" s="37">
        <f t="shared" si="14"/>
        <v>-2.7629999999999999</v>
      </c>
      <c r="J119" s="37"/>
      <c r="K119" s="37">
        <f t="shared" si="14"/>
        <v>-0.158</v>
      </c>
      <c r="L119" s="27">
        <f t="shared" si="14"/>
        <v>4.8</v>
      </c>
      <c r="M119" s="37">
        <f t="shared" si="14"/>
        <v>-0.34200000000000003</v>
      </c>
      <c r="N119" s="37"/>
      <c r="O119" s="37"/>
      <c r="P119" s="37"/>
      <c r="Q119" s="37">
        <f t="shared" si="14"/>
        <v>-1.8089999999999999</v>
      </c>
      <c r="R119" s="42">
        <f t="shared" si="14"/>
        <v>-0.55000000000000004</v>
      </c>
      <c r="S119" s="29"/>
      <c r="T119" s="29"/>
      <c r="U119" s="29"/>
      <c r="V119" s="29"/>
    </row>
    <row r="120" spans="1:22" x14ac:dyDescent="0.2">
      <c r="A120" s="16" t="s">
        <v>18</v>
      </c>
      <c r="B120" s="8"/>
      <c r="C120" s="37">
        <f t="shared" si="13"/>
        <v>9.2149999999999999</v>
      </c>
      <c r="D120" s="42">
        <v>6.96</v>
      </c>
      <c r="E120" s="37">
        <v>1.2450000000000001</v>
      </c>
      <c r="F120" s="27"/>
      <c r="G120" s="27"/>
      <c r="H120" s="42">
        <v>-0.05</v>
      </c>
      <c r="I120" s="37">
        <v>-2.7629999999999999</v>
      </c>
      <c r="J120" s="27"/>
      <c r="K120" s="37">
        <v>-0.158</v>
      </c>
      <c r="L120" s="27">
        <v>5.3</v>
      </c>
      <c r="M120" s="37">
        <v>-0.17100000000000001</v>
      </c>
      <c r="N120" s="27"/>
      <c r="O120" s="27"/>
      <c r="P120" s="27"/>
      <c r="Q120" s="37">
        <v>-0.69799999999999995</v>
      </c>
      <c r="R120" s="42">
        <v>-0.45</v>
      </c>
      <c r="S120" s="29"/>
      <c r="T120" s="29"/>
      <c r="U120" s="29"/>
      <c r="V120" s="29"/>
    </row>
    <row r="121" spans="1:22" x14ac:dyDescent="0.2">
      <c r="A121" s="16" t="s">
        <v>44</v>
      </c>
      <c r="B121" s="8"/>
      <c r="C121" s="27">
        <f t="shared" si="13"/>
        <v>0.99999999999999989</v>
      </c>
      <c r="D121" s="37">
        <v>1.8029999999999999</v>
      </c>
      <c r="E121" s="37">
        <v>0.48099999999999998</v>
      </c>
      <c r="F121" s="27"/>
      <c r="G121" s="27"/>
      <c r="H121" s="37">
        <v>0.59799999999999998</v>
      </c>
      <c r="I121" s="27"/>
      <c r="J121" s="27"/>
      <c r="K121" s="27"/>
      <c r="L121" s="27">
        <v>-0.5</v>
      </c>
      <c r="M121" s="37">
        <v>-0.17100000000000001</v>
      </c>
      <c r="N121" s="27"/>
      <c r="O121" s="27"/>
      <c r="P121" s="27"/>
      <c r="Q121" s="37">
        <v>-1.111</v>
      </c>
      <c r="R121" s="27">
        <v>-0.1</v>
      </c>
      <c r="S121" s="29"/>
      <c r="T121" s="29"/>
      <c r="U121" s="29"/>
      <c r="V121" s="29"/>
    </row>
    <row r="122" spans="1:22" x14ac:dyDescent="0.2">
      <c r="A122" s="15" t="s">
        <v>11</v>
      </c>
      <c r="B122" s="8" t="s">
        <v>16</v>
      </c>
      <c r="C122" s="27">
        <f t="shared" si="13"/>
        <v>-13.299999999999997</v>
      </c>
      <c r="D122" s="27">
        <f>D123+D124+D125</f>
        <v>-0.9</v>
      </c>
      <c r="E122" s="27">
        <f>E123+E124+E125</f>
        <v>-0.3</v>
      </c>
      <c r="F122" s="27"/>
      <c r="G122" s="27"/>
      <c r="H122" s="27"/>
      <c r="I122" s="27"/>
      <c r="J122" s="27"/>
      <c r="K122" s="27"/>
      <c r="L122" s="27">
        <f>L123+L124+L125</f>
        <v>-0.3</v>
      </c>
      <c r="M122" s="27"/>
      <c r="N122" s="27"/>
      <c r="O122" s="27"/>
      <c r="P122" s="27">
        <f>P123+P124+P125</f>
        <v>-9.6999999999999993</v>
      </c>
      <c r="Q122" s="27"/>
      <c r="R122" s="27"/>
      <c r="S122" s="27">
        <f>S123+S124+S125</f>
        <v>1</v>
      </c>
      <c r="T122" s="27">
        <f>T123+T124+T125</f>
        <v>11.100000000000001</v>
      </c>
      <c r="U122" s="27"/>
      <c r="V122" s="27">
        <f>V123+V124+V125</f>
        <v>-14.2</v>
      </c>
    </row>
    <row r="123" spans="1:22" x14ac:dyDescent="0.2">
      <c r="A123" s="16" t="s">
        <v>18</v>
      </c>
      <c r="B123" s="8"/>
      <c r="C123" s="27">
        <f t="shared" si="13"/>
        <v>-49.400000000000006</v>
      </c>
      <c r="D123" s="27">
        <v>-0.9</v>
      </c>
      <c r="E123" s="27">
        <v>-0.3</v>
      </c>
      <c r="F123" s="27"/>
      <c r="G123" s="27"/>
      <c r="I123" s="27"/>
      <c r="J123" s="27"/>
      <c r="K123" s="27"/>
      <c r="L123" s="61">
        <v>-0.3</v>
      </c>
      <c r="N123" s="27"/>
      <c r="O123" s="27"/>
      <c r="P123" s="27">
        <v>-9.6999999999999993</v>
      </c>
      <c r="R123" s="29"/>
      <c r="S123" s="27">
        <v>-1</v>
      </c>
      <c r="T123" s="27">
        <v>-23</v>
      </c>
      <c r="U123" s="27"/>
      <c r="V123" s="27">
        <v>-14.2</v>
      </c>
    </row>
    <row r="124" spans="1:22" x14ac:dyDescent="0.2">
      <c r="A124" s="16" t="s">
        <v>88</v>
      </c>
      <c r="B124" s="8"/>
      <c r="C124" s="27">
        <f t="shared" si="13"/>
        <v>34.1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9"/>
      <c r="S124" s="29"/>
      <c r="T124" s="27">
        <v>34.1</v>
      </c>
      <c r="U124" s="27"/>
      <c r="V124" s="29"/>
    </row>
    <row r="125" spans="1:22" x14ac:dyDescent="0.2">
      <c r="A125" s="16" t="s">
        <v>44</v>
      </c>
      <c r="B125" s="8"/>
      <c r="C125" s="27">
        <f t="shared" si="13"/>
        <v>2</v>
      </c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9"/>
      <c r="S125" s="27">
        <v>2</v>
      </c>
      <c r="T125" s="27"/>
      <c r="U125" s="27"/>
      <c r="V125" s="29"/>
    </row>
    <row r="126" spans="1:22" ht="22.5" x14ac:dyDescent="0.2">
      <c r="A126" s="14" t="s">
        <v>27</v>
      </c>
      <c r="B126" s="8"/>
      <c r="C126" s="29">
        <f t="shared" si="13"/>
        <v>-112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>
        <f>SUM(S128)</f>
        <v>-9</v>
      </c>
      <c r="T126" s="29"/>
      <c r="U126" s="29"/>
      <c r="V126" s="29">
        <f>V128</f>
        <v>-103</v>
      </c>
    </row>
    <row r="127" spans="1:22" x14ac:dyDescent="0.2">
      <c r="A127" s="18" t="s">
        <v>7</v>
      </c>
      <c r="B127" s="8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</row>
    <row r="128" spans="1:22" x14ac:dyDescent="0.2">
      <c r="A128" s="15" t="s">
        <v>11</v>
      </c>
      <c r="B128" s="8"/>
      <c r="C128" s="27">
        <f>SUM(D128:V128)</f>
        <v>-112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42"/>
      <c r="O128" s="42"/>
      <c r="P128" s="42"/>
      <c r="Q128" s="42"/>
      <c r="R128" s="42"/>
      <c r="S128" s="27">
        <f>SUM(S130)</f>
        <v>-9</v>
      </c>
      <c r="T128" s="42"/>
      <c r="U128" s="42"/>
      <c r="V128" s="27">
        <f>SUM(V130)</f>
        <v>-103</v>
      </c>
    </row>
    <row r="129" spans="1:22" x14ac:dyDescent="0.2">
      <c r="A129" s="18" t="s">
        <v>28</v>
      </c>
      <c r="B129" s="8"/>
      <c r="C129" s="27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</row>
    <row r="130" spans="1:22" x14ac:dyDescent="0.2">
      <c r="A130" s="16" t="s">
        <v>19</v>
      </c>
      <c r="B130" s="8" t="s">
        <v>12</v>
      </c>
      <c r="C130" s="27">
        <f>SUM(D130:V130)</f>
        <v>-112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7"/>
      <c r="O130" s="27"/>
      <c r="P130" s="25"/>
      <c r="Q130" s="25"/>
      <c r="R130" s="25"/>
      <c r="S130" s="27">
        <v>-9</v>
      </c>
      <c r="T130" s="25"/>
      <c r="U130" s="25"/>
      <c r="V130" s="27">
        <v>-103</v>
      </c>
    </row>
    <row r="131" spans="1:22" ht="24.75" customHeight="1" x14ac:dyDescent="0.2">
      <c r="A131" s="34" t="s">
        <v>10</v>
      </c>
      <c r="B131" s="11"/>
      <c r="C131" s="38">
        <f>SUM(D131:V131)</f>
        <v>14.869</v>
      </c>
      <c r="D131" s="38">
        <f>D133+D135+D138+D140+D143+D145+D147+D150+D153</f>
        <v>83.102999999999994</v>
      </c>
      <c r="E131" s="46">
        <f t="shared" ref="E131:S131" si="15">E133+E135+E138+E140+E143+E145+E147+E150+E153</f>
        <v>22.46</v>
      </c>
      <c r="F131" s="38"/>
      <c r="G131" s="46">
        <f t="shared" si="15"/>
        <v>-0.05</v>
      </c>
      <c r="H131" s="46">
        <f t="shared" si="15"/>
        <v>-2.52</v>
      </c>
      <c r="I131" s="46">
        <f t="shared" si="15"/>
        <v>-3.37</v>
      </c>
      <c r="J131" s="38"/>
      <c r="K131" s="38">
        <f t="shared" si="15"/>
        <v>-5.8999999999999997E-2</v>
      </c>
      <c r="L131" s="29">
        <f t="shared" si="15"/>
        <v>0.6</v>
      </c>
      <c r="M131" s="38">
        <f t="shared" si="15"/>
        <v>-0.46499999999999997</v>
      </c>
      <c r="N131" s="38"/>
      <c r="O131" s="29">
        <f t="shared" si="15"/>
        <v>-0.3</v>
      </c>
      <c r="P131" s="38">
        <f t="shared" si="15"/>
        <v>-1.6419999999999999</v>
      </c>
      <c r="Q131" s="38">
        <f t="shared" si="15"/>
        <v>-0.48400000000000004</v>
      </c>
      <c r="R131" s="46">
        <f t="shared" si="15"/>
        <v>-19.75</v>
      </c>
      <c r="S131" s="29">
        <f t="shared" si="15"/>
        <v>-14.600000000000001</v>
      </c>
      <c r="T131" s="38"/>
      <c r="U131" s="38"/>
      <c r="V131" s="38">
        <f>V133+V135+V138+V140+V143+V145+V147+V150+V153</f>
        <v>-48.053999999999995</v>
      </c>
    </row>
    <row r="132" spans="1:22" ht="12.75" customHeight="1" x14ac:dyDescent="0.2">
      <c r="A132" s="18" t="s">
        <v>7</v>
      </c>
      <c r="B132" s="11"/>
      <c r="C132" s="25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 ht="12.75" customHeight="1" x14ac:dyDescent="0.2">
      <c r="A133" s="15" t="s">
        <v>99</v>
      </c>
      <c r="B133" s="11" t="s">
        <v>8</v>
      </c>
      <c r="C133" s="27">
        <f t="shared" ref="C133:C155" si="16">SUM(D133:V133)</f>
        <v>31.200000000000003</v>
      </c>
      <c r="D133" s="27">
        <f>D134</f>
        <v>24.6</v>
      </c>
      <c r="E133" s="27">
        <f>E134</f>
        <v>6.6</v>
      </c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 ht="12.75" customHeight="1" x14ac:dyDescent="0.2">
      <c r="A134" s="16" t="s">
        <v>60</v>
      </c>
      <c r="B134" s="11"/>
      <c r="C134" s="27">
        <f t="shared" si="16"/>
        <v>31.200000000000003</v>
      </c>
      <c r="D134" s="27">
        <v>24.6</v>
      </c>
      <c r="E134" s="27">
        <v>6.6</v>
      </c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 ht="12.75" customHeight="1" x14ac:dyDescent="0.2">
      <c r="A135" s="15" t="s">
        <v>85</v>
      </c>
      <c r="B135" s="11" t="s">
        <v>8</v>
      </c>
      <c r="C135" s="27">
        <f t="shared" si="16"/>
        <v>33.6</v>
      </c>
      <c r="D135" s="27">
        <f>D136+D137</f>
        <v>24.2</v>
      </c>
      <c r="E135" s="27">
        <f t="shared" ref="E135:S135" si="17">E136+E137</f>
        <v>6.5</v>
      </c>
      <c r="F135" s="27"/>
      <c r="G135" s="27"/>
      <c r="H135" s="27">
        <f t="shared" si="17"/>
        <v>-1.5</v>
      </c>
      <c r="I135" s="27">
        <f t="shared" si="17"/>
        <v>-0.5</v>
      </c>
      <c r="J135" s="27"/>
      <c r="K135" s="27"/>
      <c r="L135" s="27"/>
      <c r="M135" s="27">
        <f t="shared" si="17"/>
        <v>-0.3</v>
      </c>
      <c r="N135" s="27"/>
      <c r="O135" s="27"/>
      <c r="P135" s="27"/>
      <c r="Q135" s="27">
        <f t="shared" si="17"/>
        <v>-0.4</v>
      </c>
      <c r="R135" s="27">
        <f t="shared" si="17"/>
        <v>-3</v>
      </c>
      <c r="S135" s="27">
        <f t="shared" si="17"/>
        <v>8.6</v>
      </c>
      <c r="T135" s="24"/>
      <c r="U135" s="24"/>
      <c r="V135" s="24"/>
    </row>
    <row r="136" spans="1:22" ht="12.75" customHeight="1" x14ac:dyDescent="0.2">
      <c r="A136" s="16" t="s">
        <v>60</v>
      </c>
      <c r="B136" s="11"/>
      <c r="C136" s="27">
        <f t="shared" si="16"/>
        <v>13.6</v>
      </c>
      <c r="D136" s="27">
        <v>16.5</v>
      </c>
      <c r="E136" s="27">
        <v>4.2</v>
      </c>
      <c r="F136" s="25"/>
      <c r="G136" s="25"/>
      <c r="H136" s="27">
        <v>-1.5</v>
      </c>
      <c r="I136" s="27">
        <v>-0.5</v>
      </c>
      <c r="J136" s="24"/>
      <c r="K136" s="24"/>
      <c r="L136" s="27"/>
      <c r="M136" s="27">
        <v>-0.3</v>
      </c>
      <c r="N136" s="27"/>
      <c r="O136" s="27"/>
      <c r="P136" s="27"/>
      <c r="Q136" s="27">
        <v>-0.4</v>
      </c>
      <c r="R136" s="27">
        <v>-3</v>
      </c>
      <c r="S136" s="27">
        <v>-1.4</v>
      </c>
      <c r="T136" s="24"/>
      <c r="U136" s="24"/>
      <c r="V136" s="24"/>
    </row>
    <row r="137" spans="1:22" ht="12.75" customHeight="1" x14ac:dyDescent="0.2">
      <c r="A137" s="16" t="s">
        <v>44</v>
      </c>
      <c r="B137" s="11"/>
      <c r="C137" s="27">
        <f t="shared" si="16"/>
        <v>20</v>
      </c>
      <c r="D137" s="27">
        <v>7.7</v>
      </c>
      <c r="E137" s="27">
        <v>2.2999999999999998</v>
      </c>
      <c r="F137" s="24"/>
      <c r="G137" s="24"/>
      <c r="H137" s="24"/>
      <c r="I137" s="24"/>
      <c r="J137" s="24"/>
      <c r="K137" s="24"/>
      <c r="L137" s="27"/>
      <c r="M137" s="27"/>
      <c r="N137" s="27"/>
      <c r="O137" s="27"/>
      <c r="P137" s="27"/>
      <c r="Q137" s="27"/>
      <c r="R137" s="27"/>
      <c r="S137" s="27">
        <v>10</v>
      </c>
      <c r="T137" s="24"/>
      <c r="U137" s="24"/>
      <c r="V137" s="24"/>
    </row>
    <row r="138" spans="1:22" ht="12.75" customHeight="1" x14ac:dyDescent="0.2">
      <c r="A138" s="15" t="s">
        <v>86</v>
      </c>
      <c r="B138" s="11" t="s">
        <v>8</v>
      </c>
      <c r="C138" s="27">
        <f t="shared" si="16"/>
        <v>-3.9</v>
      </c>
      <c r="D138" s="27">
        <f>D139</f>
        <v>-0.9</v>
      </c>
      <c r="E138" s="27">
        <f>E139</f>
        <v>-0.5</v>
      </c>
      <c r="F138" s="24"/>
      <c r="G138" s="24"/>
      <c r="H138" s="24"/>
      <c r="I138" s="24"/>
      <c r="J138" s="24"/>
      <c r="K138" s="24"/>
      <c r="L138" s="27"/>
      <c r="M138" s="27"/>
      <c r="N138" s="27"/>
      <c r="O138" s="27"/>
      <c r="P138" s="27"/>
      <c r="Q138" s="27"/>
      <c r="R138" s="27">
        <f>R139</f>
        <v>-2.5</v>
      </c>
      <c r="S138" s="27"/>
      <c r="T138" s="24"/>
      <c r="U138" s="24"/>
      <c r="V138" s="24"/>
    </row>
    <row r="139" spans="1:22" ht="12.75" customHeight="1" x14ac:dyDescent="0.2">
      <c r="A139" s="16" t="s">
        <v>60</v>
      </c>
      <c r="B139" s="11"/>
      <c r="C139" s="27">
        <f t="shared" si="16"/>
        <v>-3.9</v>
      </c>
      <c r="D139" s="27">
        <v>-0.9</v>
      </c>
      <c r="E139" s="27">
        <v>-0.5</v>
      </c>
      <c r="F139" s="24"/>
      <c r="G139" s="24"/>
      <c r="H139" s="24"/>
      <c r="I139" s="24"/>
      <c r="J139" s="24"/>
      <c r="K139" s="24"/>
      <c r="L139" s="27"/>
      <c r="M139" s="27"/>
      <c r="N139" s="27"/>
      <c r="O139" s="27"/>
      <c r="P139" s="27"/>
      <c r="Q139" s="27"/>
      <c r="R139" s="27">
        <v>-2.5</v>
      </c>
      <c r="S139" s="27"/>
      <c r="T139" s="24"/>
      <c r="U139" s="24"/>
      <c r="V139" s="24"/>
    </row>
    <row r="140" spans="1:22" ht="12.75" customHeight="1" x14ac:dyDescent="0.2">
      <c r="A140" s="15" t="s">
        <v>41</v>
      </c>
      <c r="B140" s="11" t="s">
        <v>8</v>
      </c>
      <c r="C140" s="27">
        <f t="shared" si="16"/>
        <v>6.5000000000000009</v>
      </c>
      <c r="D140" s="27">
        <f>D141+D142</f>
        <v>7.2</v>
      </c>
      <c r="E140" s="27">
        <f>E141+E142</f>
        <v>2.19</v>
      </c>
      <c r="F140" s="27"/>
      <c r="G140" s="27">
        <f>G141+G142</f>
        <v>-0.05</v>
      </c>
      <c r="H140" s="27"/>
      <c r="I140" s="27"/>
      <c r="J140" s="27"/>
      <c r="K140" s="27"/>
      <c r="L140" s="27">
        <f>L141+L142</f>
        <v>0.3</v>
      </c>
      <c r="M140" s="27"/>
      <c r="N140" s="27"/>
      <c r="O140" s="27"/>
      <c r="P140" s="27">
        <f>P141+P142</f>
        <v>-0.94</v>
      </c>
      <c r="Q140" s="27"/>
      <c r="R140" s="27">
        <f>R141+R142</f>
        <v>-1.5</v>
      </c>
      <c r="S140" s="27">
        <f>S141+S142</f>
        <v>-0.7</v>
      </c>
      <c r="T140" s="27"/>
      <c r="U140" s="27"/>
      <c r="V140" s="27"/>
    </row>
    <row r="141" spans="1:22" ht="12.75" customHeight="1" x14ac:dyDescent="0.2">
      <c r="A141" s="16" t="s">
        <v>60</v>
      </c>
      <c r="B141" s="11"/>
      <c r="C141" s="27">
        <f t="shared" si="16"/>
        <v>5.2</v>
      </c>
      <c r="D141" s="27">
        <v>6.2</v>
      </c>
      <c r="E141" s="42">
        <v>2.19</v>
      </c>
      <c r="F141" s="27"/>
      <c r="G141" s="42">
        <v>-0.05</v>
      </c>
      <c r="H141" s="27"/>
      <c r="I141" s="27"/>
      <c r="J141" s="27"/>
      <c r="K141" s="27"/>
      <c r="L141" s="27"/>
      <c r="M141" s="27"/>
      <c r="N141" s="27"/>
      <c r="O141" s="27"/>
      <c r="P141" s="42">
        <v>-0.94</v>
      </c>
      <c r="Q141" s="27"/>
      <c r="R141" s="27">
        <v>-1.5</v>
      </c>
      <c r="S141" s="27">
        <v>-0.7</v>
      </c>
      <c r="T141" s="27"/>
      <c r="U141" s="27"/>
      <c r="V141" s="27"/>
    </row>
    <row r="142" spans="1:22" ht="12.75" customHeight="1" x14ac:dyDescent="0.2">
      <c r="A142" s="16" t="s">
        <v>44</v>
      </c>
      <c r="B142" s="11"/>
      <c r="C142" s="27">
        <f t="shared" si="16"/>
        <v>1.3</v>
      </c>
      <c r="D142" s="27">
        <v>1</v>
      </c>
      <c r="E142" s="27"/>
      <c r="F142" s="27"/>
      <c r="G142" s="27"/>
      <c r="H142" s="27"/>
      <c r="I142" s="27"/>
      <c r="J142" s="27"/>
      <c r="K142" s="27"/>
      <c r="L142" s="27">
        <v>0.3</v>
      </c>
      <c r="M142" s="27"/>
      <c r="N142" s="27"/>
      <c r="O142" s="27"/>
      <c r="P142" s="27"/>
      <c r="Q142" s="27"/>
      <c r="R142" s="27"/>
      <c r="S142" s="27"/>
      <c r="T142" s="27"/>
      <c r="U142" s="27"/>
      <c r="V142" s="27"/>
    </row>
    <row r="143" spans="1:22" ht="12.75" customHeight="1" x14ac:dyDescent="0.2">
      <c r="A143" s="15" t="s">
        <v>83</v>
      </c>
      <c r="B143" s="11" t="s">
        <v>8</v>
      </c>
      <c r="C143" s="27">
        <f t="shared" si="16"/>
        <v>1.7000000000000011</v>
      </c>
      <c r="D143" s="27">
        <f>D144</f>
        <v>5.9</v>
      </c>
      <c r="E143" s="42">
        <f>E144</f>
        <v>1.65</v>
      </c>
      <c r="F143" s="42"/>
      <c r="G143" s="42"/>
      <c r="H143" s="42">
        <f t="shared" ref="H143:R143" si="18">H144</f>
        <v>-1.1200000000000001</v>
      </c>
      <c r="I143" s="42">
        <f t="shared" si="18"/>
        <v>-0.87</v>
      </c>
      <c r="J143" s="42"/>
      <c r="K143" s="42"/>
      <c r="L143" s="42"/>
      <c r="M143" s="42"/>
      <c r="N143" s="42"/>
      <c r="O143" s="27">
        <f t="shared" si="18"/>
        <v>-0.3</v>
      </c>
      <c r="P143" s="42">
        <f t="shared" si="18"/>
        <v>-0.31</v>
      </c>
      <c r="Q143" s="42"/>
      <c r="R143" s="42">
        <f t="shared" si="18"/>
        <v>-3.25</v>
      </c>
      <c r="S143" s="27"/>
      <c r="T143" s="27"/>
      <c r="U143" s="27"/>
      <c r="V143" s="37"/>
    </row>
    <row r="144" spans="1:22" ht="12.75" customHeight="1" x14ac:dyDescent="0.2">
      <c r="A144" s="16" t="s">
        <v>60</v>
      </c>
      <c r="B144" s="11"/>
      <c r="C144" s="27">
        <f t="shared" si="16"/>
        <v>1.7000000000000011</v>
      </c>
      <c r="D144" s="27">
        <v>5.9</v>
      </c>
      <c r="E144" s="42">
        <v>1.65</v>
      </c>
      <c r="F144" s="27"/>
      <c r="G144" s="27"/>
      <c r="H144" s="42">
        <v>-1.1200000000000001</v>
      </c>
      <c r="I144" s="42">
        <v>-0.87</v>
      </c>
      <c r="J144" s="42"/>
      <c r="K144" s="42"/>
      <c r="L144" s="42"/>
      <c r="M144" s="42"/>
      <c r="N144" s="42"/>
      <c r="O144" s="27">
        <v>-0.3</v>
      </c>
      <c r="P144" s="42">
        <v>-0.31</v>
      </c>
      <c r="Q144" s="42"/>
      <c r="R144" s="42">
        <v>-3.25</v>
      </c>
      <c r="S144" s="42"/>
      <c r="T144" s="42"/>
      <c r="U144" s="42"/>
      <c r="V144" s="42"/>
    </row>
    <row r="145" spans="1:22" ht="12.75" customHeight="1" x14ac:dyDescent="0.2">
      <c r="A145" s="15" t="s">
        <v>42</v>
      </c>
      <c r="B145" s="11" t="s">
        <v>8</v>
      </c>
      <c r="C145" s="37">
        <f t="shared" si="16"/>
        <v>5.3690000000000015</v>
      </c>
      <c r="D145" s="42">
        <f>D146</f>
        <v>8.99</v>
      </c>
      <c r="E145" s="42">
        <f>E146</f>
        <v>2.62</v>
      </c>
      <c r="F145" s="27"/>
      <c r="G145" s="27"/>
      <c r="H145" s="27"/>
      <c r="I145" s="27">
        <f>I146</f>
        <v>-2</v>
      </c>
      <c r="J145" s="27"/>
      <c r="K145" s="27"/>
      <c r="L145" s="27"/>
      <c r="M145" s="37">
        <f>M146</f>
        <v>-0.16500000000000001</v>
      </c>
      <c r="N145" s="27"/>
      <c r="O145" s="27"/>
      <c r="P145" s="37">
        <f>P146</f>
        <v>-0.39200000000000002</v>
      </c>
      <c r="Q145" s="37">
        <f>Q146</f>
        <v>-8.4000000000000005E-2</v>
      </c>
      <c r="R145" s="27">
        <f>R146</f>
        <v>-2.6</v>
      </c>
      <c r="S145" s="27">
        <f>S146</f>
        <v>-1</v>
      </c>
      <c r="T145" s="27"/>
      <c r="U145" s="27"/>
      <c r="V145" s="27"/>
    </row>
    <row r="146" spans="1:22" ht="12.75" customHeight="1" x14ac:dyDescent="0.2">
      <c r="A146" s="16" t="s">
        <v>18</v>
      </c>
      <c r="B146" s="11"/>
      <c r="C146" s="37">
        <f t="shared" si="16"/>
        <v>5.3690000000000015</v>
      </c>
      <c r="D146" s="42">
        <v>8.99</v>
      </c>
      <c r="E146" s="42">
        <v>2.62</v>
      </c>
      <c r="F146" s="27"/>
      <c r="G146" s="27"/>
      <c r="H146" s="27"/>
      <c r="I146" s="27">
        <v>-2</v>
      </c>
      <c r="J146" s="27"/>
      <c r="K146" s="27"/>
      <c r="L146" s="27"/>
      <c r="M146" s="37">
        <v>-0.16500000000000001</v>
      </c>
      <c r="N146" s="27"/>
      <c r="O146" s="27"/>
      <c r="P146" s="37">
        <v>-0.39200000000000002</v>
      </c>
      <c r="Q146" s="37">
        <v>-8.4000000000000005E-2</v>
      </c>
      <c r="R146" s="27">
        <v>-2.6</v>
      </c>
      <c r="S146" s="27">
        <v>-1</v>
      </c>
      <c r="T146" s="27"/>
      <c r="U146" s="27"/>
      <c r="V146" s="27"/>
    </row>
    <row r="147" spans="1:22" ht="12.75" customHeight="1" x14ac:dyDescent="0.2">
      <c r="A147" s="15" t="s">
        <v>102</v>
      </c>
      <c r="B147" s="11" t="s">
        <v>8</v>
      </c>
      <c r="C147" s="27">
        <f t="shared" si="16"/>
        <v>10.100000000000001</v>
      </c>
      <c r="D147" s="37">
        <f>D148+D149</f>
        <v>10.313000000000001</v>
      </c>
      <c r="E147" s="27">
        <f>E148+E149</f>
        <v>2.8</v>
      </c>
      <c r="F147" s="37"/>
      <c r="G147" s="37"/>
      <c r="H147" s="27">
        <f>H148+H149</f>
        <v>0.1</v>
      </c>
      <c r="I147" s="37"/>
      <c r="J147" s="37"/>
      <c r="K147" s="37">
        <f>K148+K149</f>
        <v>-5.8999999999999997E-2</v>
      </c>
      <c r="L147" s="27">
        <f>L148+L149</f>
        <v>-0.1</v>
      </c>
      <c r="M147" s="37"/>
      <c r="N147" s="37"/>
      <c r="O147" s="37"/>
      <c r="P147" s="37"/>
      <c r="Q147" s="37"/>
      <c r="R147" s="27">
        <f>R148+R149</f>
        <v>-3.5</v>
      </c>
      <c r="S147" s="27">
        <f>S148+S149</f>
        <v>0.8</v>
      </c>
      <c r="T147" s="37"/>
      <c r="U147" s="37"/>
      <c r="V147" s="37">
        <f>V148+V149</f>
        <v>-0.254</v>
      </c>
    </row>
    <row r="148" spans="1:22" ht="12.75" customHeight="1" x14ac:dyDescent="0.2">
      <c r="A148" s="16" t="s">
        <v>18</v>
      </c>
      <c r="B148" s="11"/>
      <c r="C148" s="27">
        <f t="shared" si="16"/>
        <v>9.3000000000000007</v>
      </c>
      <c r="D148" s="37">
        <v>10.313000000000001</v>
      </c>
      <c r="E148" s="27">
        <v>2.8</v>
      </c>
      <c r="F148" s="27"/>
      <c r="G148" s="27"/>
      <c r="H148" s="27"/>
      <c r="I148" s="27"/>
      <c r="J148" s="27"/>
      <c r="K148" s="37">
        <v>-5.8999999999999997E-2</v>
      </c>
      <c r="L148" s="27"/>
      <c r="M148" s="37"/>
      <c r="N148" s="27"/>
      <c r="O148" s="27"/>
      <c r="P148" s="37"/>
      <c r="Q148" s="37"/>
      <c r="R148" s="27">
        <v>-3.5</v>
      </c>
      <c r="S148" s="27"/>
      <c r="T148" s="27"/>
      <c r="U148" s="27"/>
      <c r="V148" s="37">
        <v>-0.254</v>
      </c>
    </row>
    <row r="149" spans="1:22" ht="12.75" customHeight="1" x14ac:dyDescent="0.2">
      <c r="A149" s="16" t="s">
        <v>44</v>
      </c>
      <c r="B149" s="11"/>
      <c r="C149" s="27">
        <f t="shared" si="16"/>
        <v>0.8</v>
      </c>
      <c r="D149" s="37"/>
      <c r="E149" s="42"/>
      <c r="F149" s="27"/>
      <c r="G149" s="27"/>
      <c r="H149" s="27">
        <v>0.1</v>
      </c>
      <c r="I149" s="27"/>
      <c r="J149" s="27"/>
      <c r="K149" s="27"/>
      <c r="L149" s="27">
        <v>-0.1</v>
      </c>
      <c r="M149" s="37"/>
      <c r="N149" s="27"/>
      <c r="O149" s="27"/>
      <c r="P149" s="37"/>
      <c r="Q149" s="37"/>
      <c r="R149" s="27"/>
      <c r="S149" s="27">
        <v>0.8</v>
      </c>
      <c r="T149" s="27"/>
      <c r="U149" s="27"/>
      <c r="V149" s="27"/>
    </row>
    <row r="150" spans="1:22" ht="12.75" customHeight="1" x14ac:dyDescent="0.2">
      <c r="A150" s="15" t="s">
        <v>43</v>
      </c>
      <c r="B150" s="11" t="s">
        <v>8</v>
      </c>
      <c r="C150" s="27">
        <f t="shared" si="16"/>
        <v>0.39999999999999991</v>
      </c>
      <c r="D150" s="27">
        <f>D151+D152</f>
        <v>2.8</v>
      </c>
      <c r="E150" s="27">
        <f>E151+E152</f>
        <v>0.6</v>
      </c>
      <c r="F150" s="27"/>
      <c r="G150" s="27"/>
      <c r="H150" s="27"/>
      <c r="I150" s="27"/>
      <c r="J150" s="27"/>
      <c r="K150" s="27"/>
      <c r="L150" s="27">
        <f>L151+L152</f>
        <v>0.4</v>
      </c>
      <c r="M150" s="27"/>
      <c r="N150" s="27"/>
      <c r="O150" s="27"/>
      <c r="P150" s="27"/>
      <c r="Q150" s="27"/>
      <c r="R150" s="27">
        <f>R151+R152</f>
        <v>-3.4</v>
      </c>
      <c r="S150" s="27"/>
      <c r="T150" s="27"/>
      <c r="U150" s="27"/>
      <c r="V150" s="27"/>
    </row>
    <row r="151" spans="1:22" ht="12.75" customHeight="1" x14ac:dyDescent="0.2">
      <c r="A151" s="16" t="s">
        <v>60</v>
      </c>
      <c r="B151" s="11"/>
      <c r="C151" s="27">
        <f t="shared" si="16"/>
        <v>0</v>
      </c>
      <c r="D151" s="27">
        <v>2.8</v>
      </c>
      <c r="E151" s="27">
        <v>0.6</v>
      </c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>
        <v>-3.4</v>
      </c>
      <c r="S151" s="27"/>
      <c r="T151" s="27"/>
      <c r="U151" s="27"/>
      <c r="V151" s="27"/>
    </row>
    <row r="152" spans="1:22" ht="12.75" customHeight="1" x14ac:dyDescent="0.2">
      <c r="A152" s="16" t="s">
        <v>44</v>
      </c>
      <c r="B152" s="11"/>
      <c r="C152" s="27">
        <f t="shared" si="16"/>
        <v>0.4</v>
      </c>
      <c r="D152" s="27"/>
      <c r="E152" s="27"/>
      <c r="F152" s="27"/>
      <c r="G152" s="27"/>
      <c r="H152" s="27"/>
      <c r="I152" s="27"/>
      <c r="J152" s="27"/>
      <c r="K152" s="27"/>
      <c r="L152" s="27">
        <v>0.4</v>
      </c>
      <c r="M152" s="27"/>
      <c r="N152" s="27"/>
      <c r="O152" s="27"/>
      <c r="P152" s="27"/>
      <c r="Q152" s="27"/>
      <c r="R152" s="27"/>
      <c r="S152" s="27"/>
      <c r="T152" s="27"/>
      <c r="U152" s="27"/>
      <c r="V152" s="27"/>
    </row>
    <row r="153" spans="1:22" ht="12.75" customHeight="1" x14ac:dyDescent="0.2">
      <c r="A153" s="15" t="s">
        <v>11</v>
      </c>
      <c r="B153" s="11" t="s">
        <v>8</v>
      </c>
      <c r="C153" s="27">
        <f t="shared" si="16"/>
        <v>-70.099999999999994</v>
      </c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>
        <f>SUM(S154)</f>
        <v>-22.3</v>
      </c>
      <c r="T153" s="27"/>
      <c r="U153" s="27"/>
      <c r="V153" s="27">
        <f>SUM(V154)</f>
        <v>-47.8</v>
      </c>
    </row>
    <row r="154" spans="1:22" ht="12.75" customHeight="1" x14ac:dyDescent="0.2">
      <c r="A154" s="31" t="s">
        <v>18</v>
      </c>
      <c r="B154" s="11"/>
      <c r="C154" s="27">
        <f t="shared" si="16"/>
        <v>-70.099999999999994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>
        <v>-22.3</v>
      </c>
      <c r="T154" s="27"/>
      <c r="U154" s="27"/>
      <c r="V154" s="27">
        <v>-47.8</v>
      </c>
    </row>
    <row r="155" spans="1:22" ht="27.75" customHeight="1" x14ac:dyDescent="0.2">
      <c r="A155" s="14" t="s">
        <v>34</v>
      </c>
      <c r="B155" s="2"/>
      <c r="C155" s="46">
        <f t="shared" si="16"/>
        <v>-130.38</v>
      </c>
      <c r="D155" s="46">
        <f>D157+D160</f>
        <v>9.25</v>
      </c>
      <c r="E155" s="46">
        <f>E157+E160</f>
        <v>2.97</v>
      </c>
      <c r="F155" s="29">
        <f>F157+F160</f>
        <v>-0.1</v>
      </c>
      <c r="G155" s="46"/>
      <c r="H155" s="46"/>
      <c r="I155" s="29">
        <f>I157+I160</f>
        <v>0.1</v>
      </c>
      <c r="J155" s="46"/>
      <c r="K155" s="46"/>
      <c r="L155" s="46"/>
      <c r="M155" s="29">
        <f>M157+M160</f>
        <v>-0.1</v>
      </c>
      <c r="N155" s="46"/>
      <c r="O155" s="46"/>
      <c r="P155" s="46"/>
      <c r="Q155" s="46"/>
      <c r="R155" s="46"/>
      <c r="S155" s="46"/>
      <c r="T155" s="46"/>
      <c r="U155" s="46"/>
      <c r="V155" s="29">
        <f>V157+V160</f>
        <v>-142.5</v>
      </c>
    </row>
    <row r="156" spans="1:22" ht="12" customHeight="1" x14ac:dyDescent="0.2">
      <c r="A156" s="18" t="s">
        <v>7</v>
      </c>
      <c r="B156" s="2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</row>
    <row r="157" spans="1:22" ht="10.5" customHeight="1" x14ac:dyDescent="0.2">
      <c r="A157" s="21" t="s">
        <v>81</v>
      </c>
      <c r="B157" s="30" t="s">
        <v>8</v>
      </c>
      <c r="C157" s="42">
        <f t="shared" ref="C157:C162" si="19">SUM(D157:V157)</f>
        <v>-19.38</v>
      </c>
      <c r="D157" s="42">
        <f>D158+D159</f>
        <v>9.25</v>
      </c>
      <c r="E157" s="42">
        <f t="shared" ref="E157:M157" si="20">E158+E159</f>
        <v>2.97</v>
      </c>
      <c r="F157" s="27">
        <f t="shared" si="20"/>
        <v>-0.1</v>
      </c>
      <c r="G157" s="42"/>
      <c r="H157" s="42"/>
      <c r="I157" s="27">
        <f t="shared" si="20"/>
        <v>0.1</v>
      </c>
      <c r="J157" s="42"/>
      <c r="K157" s="42"/>
      <c r="L157" s="42"/>
      <c r="M157" s="27">
        <f t="shared" si="20"/>
        <v>-0.1</v>
      </c>
      <c r="N157" s="29"/>
      <c r="O157" s="29"/>
      <c r="P157" s="29"/>
      <c r="Q157" s="29"/>
      <c r="R157" s="29"/>
      <c r="S157" s="29"/>
      <c r="T157" s="29"/>
      <c r="U157" s="29"/>
      <c r="V157" s="27">
        <f>V158+V159</f>
        <v>-31.5</v>
      </c>
    </row>
    <row r="158" spans="1:22" ht="10.5" customHeight="1" x14ac:dyDescent="0.2">
      <c r="A158" s="16" t="s">
        <v>60</v>
      </c>
      <c r="B158" s="2"/>
      <c r="C158" s="42">
        <f t="shared" si="19"/>
        <v>-19.88</v>
      </c>
      <c r="D158" s="42">
        <v>9.0500000000000007</v>
      </c>
      <c r="E158" s="42">
        <v>2.77</v>
      </c>
      <c r="F158" s="27">
        <v>-0.1</v>
      </c>
      <c r="G158" s="27"/>
      <c r="H158" s="27"/>
      <c r="I158" s="27"/>
      <c r="J158" s="27"/>
      <c r="K158" s="27"/>
      <c r="L158" s="27"/>
      <c r="M158" s="27">
        <v>-0.1</v>
      </c>
      <c r="N158" s="29"/>
      <c r="O158" s="29"/>
      <c r="P158" s="29"/>
      <c r="Q158" s="29"/>
      <c r="R158" s="29"/>
      <c r="S158" s="29"/>
      <c r="T158" s="29"/>
      <c r="U158" s="29"/>
      <c r="V158" s="27">
        <v>-31.5</v>
      </c>
    </row>
    <row r="159" spans="1:22" ht="10.5" customHeight="1" x14ac:dyDescent="0.2">
      <c r="A159" s="16" t="s">
        <v>44</v>
      </c>
      <c r="B159" s="2"/>
      <c r="C159" s="27">
        <f t="shared" si="19"/>
        <v>0.5</v>
      </c>
      <c r="D159" s="27">
        <v>0.2</v>
      </c>
      <c r="E159" s="27">
        <v>0.2</v>
      </c>
      <c r="F159" s="29"/>
      <c r="G159" s="29"/>
      <c r="H159" s="29"/>
      <c r="I159" s="27">
        <v>0.1</v>
      </c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</row>
    <row r="160" spans="1:22" ht="10.5" customHeight="1" x14ac:dyDescent="0.2">
      <c r="A160" s="15" t="s">
        <v>11</v>
      </c>
      <c r="B160" s="2"/>
      <c r="C160" s="42">
        <f t="shared" si="19"/>
        <v>-111</v>
      </c>
      <c r="D160" s="27"/>
      <c r="E160" s="42"/>
      <c r="F160" s="29"/>
      <c r="G160" s="29"/>
      <c r="H160" s="29"/>
      <c r="I160" s="27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7">
        <f>V161</f>
        <v>-111</v>
      </c>
    </row>
    <row r="161" spans="1:22" ht="10.5" customHeight="1" x14ac:dyDescent="0.2">
      <c r="A161" s="31" t="s">
        <v>18</v>
      </c>
      <c r="B161" s="2"/>
      <c r="C161" s="42">
        <f t="shared" si="19"/>
        <v>-111</v>
      </c>
      <c r="D161" s="27"/>
      <c r="E161" s="42"/>
      <c r="F161" s="29"/>
      <c r="G161" s="29"/>
      <c r="H161" s="29"/>
      <c r="I161" s="27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7">
        <v>-111</v>
      </c>
    </row>
    <row r="162" spans="1:22" ht="34.5" customHeight="1" x14ac:dyDescent="0.2">
      <c r="A162" s="36" t="s">
        <v>9</v>
      </c>
      <c r="B162" s="2"/>
      <c r="C162" s="53">
        <f t="shared" si="19"/>
        <v>99.9</v>
      </c>
      <c r="D162" s="38">
        <f>SUM(D164+D167+D169+D186)</f>
        <v>119.711</v>
      </c>
      <c r="E162" s="46">
        <f>SUM(E164+E167+E169+E186)</f>
        <v>29.979999999999997</v>
      </c>
      <c r="F162" s="38"/>
      <c r="G162" s="38"/>
      <c r="H162" s="38"/>
      <c r="I162" s="38"/>
      <c r="J162" s="46">
        <f>SUM(J164+J167+J169+J186)</f>
        <v>-0.04</v>
      </c>
      <c r="K162" s="38"/>
      <c r="L162" s="38">
        <f>SUM(L164+L167+L169+L186)</f>
        <v>3.9359999999999999</v>
      </c>
      <c r="M162" s="38"/>
      <c r="N162" s="38"/>
      <c r="O162" s="38"/>
      <c r="P162" s="38"/>
      <c r="Q162" s="38">
        <f>SUM(Q164+Q167+Q169+Q186)</f>
        <v>-0.107</v>
      </c>
      <c r="R162" s="38">
        <f>SUM(R164+R167+R169+R186)</f>
        <v>-2.161</v>
      </c>
      <c r="S162" s="38">
        <f>SUM(S164+S167+S169+S186)</f>
        <v>-5.9189999999999996</v>
      </c>
      <c r="T162" s="38"/>
      <c r="U162" s="29">
        <f>SUM(U164+U167+U169+U186)</f>
        <v>-6</v>
      </c>
      <c r="V162" s="29">
        <f>SUM(V164+V167+V169+V186)</f>
        <v>-39.5</v>
      </c>
    </row>
    <row r="163" spans="1:22" ht="12.75" customHeight="1" x14ac:dyDescent="0.2">
      <c r="A163" s="18" t="s">
        <v>7</v>
      </c>
      <c r="B163" s="2"/>
      <c r="C163" s="53"/>
      <c r="D163" s="29"/>
      <c r="E163" s="29"/>
      <c r="F163" s="24"/>
      <c r="G163" s="24"/>
      <c r="H163" s="24"/>
      <c r="I163" s="24"/>
      <c r="J163" s="24"/>
      <c r="K163" s="24"/>
      <c r="L163" s="25"/>
      <c r="M163" s="25"/>
      <c r="N163" s="25"/>
      <c r="O163" s="25"/>
      <c r="P163" s="25"/>
      <c r="Q163" s="25"/>
      <c r="R163" s="25"/>
      <c r="S163" s="25"/>
      <c r="T163" s="25"/>
      <c r="U163" s="27"/>
      <c r="V163" s="25"/>
    </row>
    <row r="164" spans="1:22" ht="12.75" customHeight="1" x14ac:dyDescent="0.2">
      <c r="A164" s="15" t="s">
        <v>103</v>
      </c>
      <c r="B164" s="30" t="s">
        <v>104</v>
      </c>
      <c r="C164" s="51">
        <f t="shared" ref="C164:C169" si="21">SUM(D164:V164)</f>
        <v>0.4000000000000008</v>
      </c>
      <c r="D164" s="37">
        <f>D165+D166</f>
        <v>5.5610000000000008</v>
      </c>
      <c r="E164" s="42">
        <f>E165+E166</f>
        <v>0.63</v>
      </c>
      <c r="F164" s="37"/>
      <c r="G164" s="37"/>
      <c r="H164" s="37"/>
      <c r="I164" s="37"/>
      <c r="J164" s="42">
        <f>J165+J166</f>
        <v>-0.04</v>
      </c>
      <c r="K164" s="37"/>
      <c r="L164" s="37">
        <f>L165+L166</f>
        <v>-1.6639999999999999</v>
      </c>
      <c r="M164" s="37"/>
      <c r="N164" s="37"/>
      <c r="O164" s="37"/>
      <c r="P164" s="37"/>
      <c r="Q164" s="37">
        <f>Q165+Q166</f>
        <v>-0.107</v>
      </c>
      <c r="R164" s="37">
        <f>R165+R166</f>
        <v>-2.161</v>
      </c>
      <c r="S164" s="37">
        <f>S165+S166</f>
        <v>-0.81899999999999995</v>
      </c>
      <c r="T164" s="37"/>
      <c r="U164" s="27">
        <f>U165+U166</f>
        <v>-1</v>
      </c>
      <c r="V164" s="25"/>
    </row>
    <row r="165" spans="1:22" ht="12.75" customHeight="1" x14ac:dyDescent="0.2">
      <c r="A165" s="31" t="s">
        <v>18</v>
      </c>
      <c r="B165" s="2"/>
      <c r="C165" s="51">
        <f t="shared" si="21"/>
        <v>0.4</v>
      </c>
      <c r="D165" s="37">
        <v>0.33100000000000002</v>
      </c>
      <c r="E165" s="27">
        <v>0.1</v>
      </c>
      <c r="F165" s="37"/>
      <c r="G165" s="37"/>
      <c r="H165" s="37"/>
      <c r="I165" s="37"/>
      <c r="J165" s="37"/>
      <c r="K165" s="37"/>
      <c r="L165" s="37">
        <v>-3.1E-2</v>
      </c>
      <c r="M165" s="37"/>
      <c r="N165" s="37"/>
      <c r="O165" s="37"/>
      <c r="P165" s="37"/>
      <c r="Q165" s="37"/>
      <c r="R165" s="37"/>
      <c r="S165" s="37"/>
      <c r="T165" s="37"/>
      <c r="U165" s="37"/>
      <c r="V165" s="37"/>
    </row>
    <row r="166" spans="1:22" ht="12.75" customHeight="1" x14ac:dyDescent="0.2">
      <c r="A166" s="16" t="s">
        <v>67</v>
      </c>
      <c r="B166" s="2"/>
      <c r="C166" s="51">
        <f t="shared" si="21"/>
        <v>0</v>
      </c>
      <c r="D166" s="42">
        <v>5.23</v>
      </c>
      <c r="E166" s="42">
        <v>0.53</v>
      </c>
      <c r="F166" s="37"/>
      <c r="G166" s="37"/>
      <c r="H166" s="37"/>
      <c r="I166" s="37"/>
      <c r="J166" s="42">
        <v>-0.04</v>
      </c>
      <c r="K166" s="37"/>
      <c r="L166" s="37">
        <v>-1.633</v>
      </c>
      <c r="M166" s="37"/>
      <c r="N166" s="37"/>
      <c r="O166" s="37"/>
      <c r="P166" s="37"/>
      <c r="Q166" s="37">
        <v>-0.107</v>
      </c>
      <c r="R166" s="37">
        <v>-2.161</v>
      </c>
      <c r="S166" s="37">
        <v>-0.81899999999999995</v>
      </c>
      <c r="T166" s="37"/>
      <c r="U166" s="27">
        <v>-1</v>
      </c>
      <c r="V166" s="37"/>
    </row>
    <row r="167" spans="1:22" ht="12.75" customHeight="1" x14ac:dyDescent="0.2">
      <c r="A167" s="15" t="s">
        <v>89</v>
      </c>
      <c r="B167" s="2"/>
      <c r="C167" s="27">
        <f t="shared" si="21"/>
        <v>2.6</v>
      </c>
      <c r="D167" s="27">
        <f>D168</f>
        <v>2.1</v>
      </c>
      <c r="E167" s="27">
        <f>E168</f>
        <v>0.5</v>
      </c>
      <c r="F167" s="24"/>
      <c r="G167" s="24"/>
      <c r="H167" s="24"/>
      <c r="I167" s="24"/>
      <c r="J167" s="24"/>
      <c r="K167" s="24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</row>
    <row r="168" spans="1:22" ht="12.75" customHeight="1" x14ac:dyDescent="0.2">
      <c r="A168" s="31" t="s">
        <v>18</v>
      </c>
      <c r="B168" s="2"/>
      <c r="C168" s="27">
        <f t="shared" si="21"/>
        <v>2.6</v>
      </c>
      <c r="D168" s="27">
        <v>2.1</v>
      </c>
      <c r="E168" s="27">
        <v>0.5</v>
      </c>
      <c r="F168" s="24"/>
      <c r="G168" s="24"/>
      <c r="H168" s="24"/>
      <c r="I168" s="24"/>
      <c r="J168" s="24"/>
      <c r="K168" s="24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</row>
    <row r="169" spans="1:22" ht="12.75" customHeight="1" x14ac:dyDescent="0.2">
      <c r="A169" s="12" t="s">
        <v>11</v>
      </c>
      <c r="B169" s="4"/>
      <c r="C169" s="51">
        <f t="shared" si="21"/>
        <v>101.9</v>
      </c>
      <c r="D169" s="27">
        <f>SUM(D171+D176+D179+D180+D181+D182+D183)</f>
        <v>112.05</v>
      </c>
      <c r="E169" s="27">
        <f>SUM(E171+E176+E179+E180+E181+E182+E183)</f>
        <v>28.849999999999998</v>
      </c>
      <c r="F169" s="27"/>
      <c r="G169" s="27"/>
      <c r="H169" s="27"/>
      <c r="I169" s="27"/>
      <c r="J169" s="27"/>
      <c r="K169" s="27"/>
      <c r="L169" s="27">
        <f>SUM(L171+L176+L179+L180+L181+L182+L183)</f>
        <v>5.6</v>
      </c>
      <c r="M169" s="27"/>
      <c r="N169" s="27"/>
      <c r="O169" s="27"/>
      <c r="P169" s="27"/>
      <c r="Q169" s="27"/>
      <c r="R169" s="27"/>
      <c r="S169" s="27">
        <f>SUM(S171+S176+S179+S180+S181+S182+S183)</f>
        <v>-5.0999999999999996</v>
      </c>
      <c r="T169" s="27"/>
      <c r="U169" s="27"/>
      <c r="V169" s="27">
        <f>SUM(V171+V176+V179+V180+V181+V182+V183)</f>
        <v>-39.5</v>
      </c>
    </row>
    <row r="170" spans="1:22" ht="12.75" customHeight="1" x14ac:dyDescent="0.2">
      <c r="A170" s="23" t="s">
        <v>26</v>
      </c>
      <c r="B170" s="4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</row>
    <row r="171" spans="1:22" ht="12.75" customHeight="1" x14ac:dyDescent="0.2">
      <c r="A171" s="17"/>
      <c r="B171" s="11" t="s">
        <v>14</v>
      </c>
      <c r="C171" s="27">
        <f t="shared" ref="C171:C187" si="22">SUM(D171:V171)</f>
        <v>102.9</v>
      </c>
      <c r="D171" s="27">
        <f>D172+D173</f>
        <v>105.35</v>
      </c>
      <c r="E171" s="27">
        <f>E172+E173</f>
        <v>29.15</v>
      </c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>
        <f>S172+S173</f>
        <v>7.9</v>
      </c>
      <c r="T171" s="27"/>
      <c r="U171" s="27"/>
      <c r="V171" s="27">
        <f>V172+V173</f>
        <v>-39.5</v>
      </c>
    </row>
    <row r="172" spans="1:22" ht="12.75" customHeight="1" x14ac:dyDescent="0.2">
      <c r="A172" s="17" t="s">
        <v>107</v>
      </c>
      <c r="B172" s="11"/>
      <c r="C172" s="27">
        <f t="shared" si="22"/>
        <v>12.5</v>
      </c>
      <c r="D172" s="27">
        <v>10</v>
      </c>
      <c r="E172" s="27">
        <v>2.5</v>
      </c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</row>
    <row r="173" spans="1:22" ht="12.75" customHeight="1" x14ac:dyDescent="0.2">
      <c r="A173" s="17" t="s">
        <v>11</v>
      </c>
      <c r="B173" s="11"/>
      <c r="C173" s="27">
        <f t="shared" si="22"/>
        <v>90.4</v>
      </c>
      <c r="D173" s="42">
        <f>D174+D175</f>
        <v>95.35</v>
      </c>
      <c r="E173" s="42">
        <f>E174+E175</f>
        <v>26.65</v>
      </c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>
        <f>S174+S175</f>
        <v>7.9</v>
      </c>
      <c r="T173" s="27"/>
      <c r="U173" s="27"/>
      <c r="V173" s="27">
        <f>V174+V175</f>
        <v>-39.5</v>
      </c>
    </row>
    <row r="174" spans="1:22" ht="12.75" customHeight="1" x14ac:dyDescent="0.2">
      <c r="A174" s="17" t="s">
        <v>18</v>
      </c>
      <c r="B174" s="11"/>
      <c r="C174" s="27">
        <f t="shared" si="22"/>
        <v>90.4</v>
      </c>
      <c r="D174" s="27">
        <v>95.3</v>
      </c>
      <c r="E174" s="27">
        <v>26.7</v>
      </c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>
        <v>7.9</v>
      </c>
      <c r="T174" s="27"/>
      <c r="U174" s="27"/>
      <c r="V174" s="27">
        <v>-39.5</v>
      </c>
    </row>
    <row r="175" spans="1:22" ht="12.75" customHeight="1" x14ac:dyDescent="0.2">
      <c r="A175" s="41" t="s">
        <v>67</v>
      </c>
      <c r="B175" s="11"/>
      <c r="C175" s="27">
        <f t="shared" si="22"/>
        <v>0</v>
      </c>
      <c r="D175" s="42">
        <v>0.05</v>
      </c>
      <c r="E175" s="42">
        <v>-0.05</v>
      </c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</row>
    <row r="176" spans="1:22" ht="12.75" customHeight="1" x14ac:dyDescent="0.2">
      <c r="A176" s="41"/>
      <c r="B176" s="11" t="s">
        <v>12</v>
      </c>
      <c r="C176" s="27">
        <f t="shared" si="22"/>
        <v>-4.6999999999999993</v>
      </c>
      <c r="D176" s="27">
        <f>D177+D178</f>
        <v>6.3</v>
      </c>
      <c r="E176" s="27">
        <f>E177+E178</f>
        <v>0.4</v>
      </c>
      <c r="F176" s="37"/>
      <c r="G176" s="37"/>
      <c r="H176" s="37"/>
      <c r="I176" s="37"/>
      <c r="J176" s="37"/>
      <c r="K176" s="37"/>
      <c r="L176" s="27">
        <f>L177+L178</f>
        <v>1.6</v>
      </c>
      <c r="M176" s="37"/>
      <c r="N176" s="37"/>
      <c r="O176" s="37"/>
      <c r="P176" s="37"/>
      <c r="Q176" s="37"/>
      <c r="R176" s="37"/>
      <c r="S176" s="27">
        <f>S177+S178</f>
        <v>-13</v>
      </c>
      <c r="T176" s="27"/>
      <c r="U176" s="27"/>
      <c r="V176" s="27"/>
    </row>
    <row r="177" spans="1:24" ht="12.75" customHeight="1" x14ac:dyDescent="0.2">
      <c r="A177" s="17" t="s">
        <v>18</v>
      </c>
      <c r="B177" s="11"/>
      <c r="C177" s="27">
        <f t="shared" si="22"/>
        <v>-4.6999999999999993</v>
      </c>
      <c r="D177" s="27">
        <v>7.5</v>
      </c>
      <c r="E177" s="27">
        <v>0.8</v>
      </c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>
        <v>-13</v>
      </c>
      <c r="T177" s="27"/>
      <c r="U177" s="27"/>
      <c r="V177" s="27"/>
    </row>
    <row r="178" spans="1:24" ht="12.75" customHeight="1" x14ac:dyDescent="0.2">
      <c r="A178" s="31" t="s">
        <v>67</v>
      </c>
      <c r="B178" s="11"/>
      <c r="C178" s="27">
        <f t="shared" si="22"/>
        <v>0</v>
      </c>
      <c r="D178" s="27">
        <v>-1.2</v>
      </c>
      <c r="E178" s="27">
        <v>-0.4</v>
      </c>
      <c r="F178" s="27"/>
      <c r="G178" s="27"/>
      <c r="H178" s="27"/>
      <c r="I178" s="27"/>
      <c r="J178" s="27"/>
      <c r="K178" s="27"/>
      <c r="L178" s="27">
        <v>1.6</v>
      </c>
      <c r="M178" s="27"/>
      <c r="N178" s="27"/>
      <c r="O178" s="27"/>
      <c r="P178" s="27"/>
      <c r="Q178" s="27"/>
      <c r="R178" s="27"/>
      <c r="S178" s="27"/>
      <c r="T178" s="27"/>
      <c r="U178" s="27"/>
      <c r="V178" s="27"/>
    </row>
    <row r="179" spans="1:24" ht="12.75" customHeight="1" x14ac:dyDescent="0.2">
      <c r="A179" s="17" t="s">
        <v>19</v>
      </c>
      <c r="B179" s="11" t="s">
        <v>17</v>
      </c>
      <c r="C179" s="27">
        <f t="shared" si="22"/>
        <v>0.7</v>
      </c>
      <c r="D179" s="27">
        <v>0.5</v>
      </c>
      <c r="E179" s="27">
        <v>0.2</v>
      </c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</row>
    <row r="180" spans="1:24" ht="12.75" customHeight="1" x14ac:dyDescent="0.2">
      <c r="A180" s="17" t="s">
        <v>19</v>
      </c>
      <c r="B180" s="11" t="s">
        <v>62</v>
      </c>
      <c r="C180" s="27">
        <f t="shared" si="22"/>
        <v>0.6</v>
      </c>
      <c r="D180" s="27">
        <v>0.5</v>
      </c>
      <c r="E180" s="27">
        <v>0.1</v>
      </c>
      <c r="F180" s="27"/>
      <c r="G180" s="27"/>
      <c r="H180" s="27"/>
      <c r="I180" s="27"/>
      <c r="J180" s="27"/>
      <c r="K180" s="27"/>
      <c r="L180" s="37"/>
      <c r="M180" s="27"/>
      <c r="N180" s="27"/>
      <c r="O180" s="27"/>
      <c r="P180" s="27"/>
      <c r="Q180" s="27"/>
      <c r="R180" s="27"/>
      <c r="S180" s="27"/>
      <c r="T180" s="27"/>
      <c r="U180" s="27"/>
      <c r="V180" s="27"/>
    </row>
    <row r="181" spans="1:24" ht="12.75" customHeight="1" x14ac:dyDescent="0.2">
      <c r="A181" s="17" t="s">
        <v>19</v>
      </c>
      <c r="B181" s="11" t="s">
        <v>8</v>
      </c>
      <c r="C181" s="51">
        <f t="shared" si="22"/>
        <v>-2.9000000000000004</v>
      </c>
      <c r="D181" s="27">
        <v>-2.1</v>
      </c>
      <c r="E181" s="27">
        <v>-0.8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51"/>
      <c r="T181" s="27"/>
      <c r="U181" s="27"/>
      <c r="V181" s="25"/>
    </row>
    <row r="182" spans="1:24" ht="12.75" customHeight="1" x14ac:dyDescent="0.2">
      <c r="A182" s="41"/>
      <c r="B182" s="11" t="s">
        <v>6</v>
      </c>
      <c r="C182" s="27">
        <f t="shared" si="22"/>
        <v>12.8</v>
      </c>
      <c r="D182" s="27">
        <v>10</v>
      </c>
      <c r="E182" s="27">
        <v>2.8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7"/>
      <c r="T182" s="27"/>
      <c r="U182" s="27"/>
      <c r="V182" s="25"/>
    </row>
    <row r="183" spans="1:24" ht="12.75" customHeight="1" x14ac:dyDescent="0.2">
      <c r="A183" s="41"/>
      <c r="B183" s="11" t="s">
        <v>16</v>
      </c>
      <c r="C183" s="27">
        <f t="shared" si="22"/>
        <v>-7.5</v>
      </c>
      <c r="D183" s="27">
        <f>D184+D185</f>
        <v>-8.5</v>
      </c>
      <c r="E183" s="27">
        <f>E184+E185</f>
        <v>-3</v>
      </c>
      <c r="F183" s="27"/>
      <c r="G183" s="27"/>
      <c r="H183" s="27"/>
      <c r="I183" s="27"/>
      <c r="J183" s="27"/>
      <c r="K183" s="27"/>
      <c r="L183" s="27">
        <f>L184+L185</f>
        <v>4</v>
      </c>
      <c r="M183" s="25"/>
      <c r="N183" s="25"/>
      <c r="O183" s="25"/>
      <c r="P183" s="25"/>
      <c r="Q183" s="25"/>
      <c r="R183" s="25"/>
      <c r="S183" s="27"/>
      <c r="T183" s="27"/>
      <c r="U183" s="27"/>
      <c r="V183" s="25"/>
    </row>
    <row r="184" spans="1:24" ht="12.75" customHeight="1" x14ac:dyDescent="0.2">
      <c r="A184" s="17" t="s">
        <v>18</v>
      </c>
      <c r="B184" s="11"/>
      <c r="C184" s="27">
        <f t="shared" si="22"/>
        <v>16</v>
      </c>
      <c r="D184" s="27">
        <v>12.5</v>
      </c>
      <c r="E184" s="27">
        <v>3.5</v>
      </c>
      <c r="F184" s="25"/>
      <c r="G184" s="25"/>
      <c r="H184" s="25"/>
      <c r="I184" s="25"/>
      <c r="J184" s="25"/>
      <c r="K184" s="25"/>
      <c r="L184" s="27"/>
      <c r="M184" s="25"/>
      <c r="N184" s="25"/>
      <c r="O184" s="25"/>
      <c r="P184" s="25"/>
      <c r="Q184" s="25"/>
      <c r="R184" s="25"/>
      <c r="S184" s="27"/>
      <c r="T184" s="27"/>
      <c r="U184" s="27"/>
      <c r="V184" s="25"/>
    </row>
    <row r="185" spans="1:24" ht="12.75" customHeight="1" x14ac:dyDescent="0.2">
      <c r="A185" s="31" t="s">
        <v>67</v>
      </c>
      <c r="B185" s="11"/>
      <c r="C185" s="27">
        <f t="shared" si="22"/>
        <v>-23.5</v>
      </c>
      <c r="D185" s="27">
        <v>-21</v>
      </c>
      <c r="E185" s="27">
        <v>-6.5</v>
      </c>
      <c r="F185" s="25"/>
      <c r="G185" s="25"/>
      <c r="H185" s="25"/>
      <c r="I185" s="25"/>
      <c r="J185" s="25"/>
      <c r="K185" s="25"/>
      <c r="L185" s="27">
        <v>4</v>
      </c>
      <c r="M185" s="25"/>
      <c r="N185" s="25"/>
      <c r="O185" s="25"/>
      <c r="P185" s="25"/>
      <c r="Q185" s="25"/>
      <c r="R185" s="25"/>
      <c r="S185" s="27"/>
      <c r="T185" s="27"/>
      <c r="U185" s="27"/>
      <c r="V185" s="25"/>
    </row>
    <row r="186" spans="1:24" ht="24" customHeight="1" x14ac:dyDescent="0.2">
      <c r="A186" s="62" t="s">
        <v>108</v>
      </c>
      <c r="B186" s="11" t="s">
        <v>14</v>
      </c>
      <c r="C186" s="27">
        <f t="shared" si="22"/>
        <v>-5</v>
      </c>
      <c r="D186" s="27"/>
      <c r="E186" s="27"/>
      <c r="F186" s="25"/>
      <c r="G186" s="25"/>
      <c r="H186" s="25"/>
      <c r="I186" s="25"/>
      <c r="J186" s="25"/>
      <c r="K186" s="25"/>
      <c r="L186" s="27"/>
      <c r="M186" s="25"/>
      <c r="N186" s="25"/>
      <c r="O186" s="25"/>
      <c r="P186" s="25"/>
      <c r="Q186" s="25"/>
      <c r="R186" s="25"/>
      <c r="S186" s="27"/>
      <c r="T186" s="27"/>
      <c r="U186" s="27">
        <v>-5</v>
      </c>
      <c r="V186" s="25"/>
    </row>
    <row r="187" spans="1:24" ht="12.75" customHeight="1" x14ac:dyDescent="0.2">
      <c r="A187" s="26" t="s">
        <v>2</v>
      </c>
      <c r="B187" s="1"/>
      <c r="C187" s="54">
        <f t="shared" si="22"/>
        <v>106.03700000000026</v>
      </c>
      <c r="D187" s="46">
        <f t="shared" ref="D187:V187" si="23">D10+D93+D100+D105+D111+D126+D131+D155+D162</f>
        <v>530.21</v>
      </c>
      <c r="E187" s="38">
        <f t="shared" si="23"/>
        <v>142.25400000000002</v>
      </c>
      <c r="F187" s="29">
        <f t="shared" si="23"/>
        <v>-6.2</v>
      </c>
      <c r="G187" s="29">
        <f t="shared" si="23"/>
        <v>-0.1</v>
      </c>
      <c r="H187" s="38">
        <f t="shared" si="23"/>
        <v>-5.8819999999999997</v>
      </c>
      <c r="I187" s="38">
        <f t="shared" si="23"/>
        <v>-9.3010000000000002</v>
      </c>
      <c r="J187" s="46">
        <f t="shared" si="23"/>
        <v>-1.1400000000000001</v>
      </c>
      <c r="K187" s="38">
        <f t="shared" si="23"/>
        <v>-0.60699999999999998</v>
      </c>
      <c r="L187" s="38">
        <f t="shared" si="23"/>
        <v>16.545999999999999</v>
      </c>
      <c r="M187" s="38">
        <f t="shared" si="23"/>
        <v>-2.4970000000000003</v>
      </c>
      <c r="N187" s="29">
        <f t="shared" si="23"/>
        <v>0.2</v>
      </c>
      <c r="O187" s="29">
        <f t="shared" si="23"/>
        <v>-0.3</v>
      </c>
      <c r="P187" s="38">
        <f t="shared" si="23"/>
        <v>-11.961999999999998</v>
      </c>
      <c r="Q187" s="46">
        <f t="shared" si="23"/>
        <v>-2.93</v>
      </c>
      <c r="R187" s="38">
        <f t="shared" si="23"/>
        <v>-107.20100000000001</v>
      </c>
      <c r="S187" s="38">
        <f t="shared" si="23"/>
        <v>2.0810000000000075</v>
      </c>
      <c r="T187" s="29">
        <f t="shared" si="23"/>
        <v>4.9000000000000012</v>
      </c>
      <c r="U187" s="29">
        <f t="shared" si="23"/>
        <v>-10.9</v>
      </c>
      <c r="V187" s="38">
        <f t="shared" si="23"/>
        <v>-431.13400000000001</v>
      </c>
      <c r="X187" s="45"/>
    </row>
    <row r="188" spans="1:24" ht="12.75" customHeight="1" x14ac:dyDescent="0.2">
      <c r="A188" s="7"/>
    </row>
    <row r="189" spans="1:24" ht="12.75" customHeight="1" x14ac:dyDescent="0.2">
      <c r="A189" s="7"/>
      <c r="D189" s="5"/>
      <c r="E189" s="5"/>
      <c r="F189" s="5"/>
      <c r="G189" s="5"/>
      <c r="H189" s="5"/>
      <c r="I189" s="5"/>
      <c r="J189" s="5"/>
      <c r="K189" s="5"/>
      <c r="L189" s="5"/>
      <c r="M189" s="6"/>
      <c r="N189" s="6"/>
      <c r="O189" s="6"/>
    </row>
    <row r="190" spans="1:24" ht="12.75" customHeight="1" x14ac:dyDescent="0.2"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 spans="1:24" ht="12.75" customHeight="1" x14ac:dyDescent="0.2"/>
    <row r="192" spans="1:24" ht="12.75" customHeight="1" x14ac:dyDescent="0.2"/>
    <row r="193" spans="4:23" ht="12.75" customHeight="1" x14ac:dyDescent="0.2">
      <c r="D193" s="50"/>
      <c r="E193" s="49"/>
      <c r="F193" s="49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</row>
    <row r="194" spans="4:23" ht="12.75" customHeight="1" x14ac:dyDescent="0.2"/>
    <row r="195" spans="4:23" ht="12.75" customHeight="1" x14ac:dyDescent="0.2"/>
    <row r="196" spans="4:23" ht="12.75" customHeight="1" x14ac:dyDescent="0.2"/>
    <row r="197" spans="4:23" ht="12.75" customHeight="1" x14ac:dyDescent="0.2"/>
    <row r="198" spans="4:23" ht="12.75" customHeight="1" x14ac:dyDescent="0.2"/>
    <row r="199" spans="4:23" ht="12.75" customHeight="1" x14ac:dyDescent="0.2"/>
    <row r="200" spans="4:23" ht="12.75" customHeight="1" x14ac:dyDescent="0.2"/>
    <row r="201" spans="4:23" ht="12.75" customHeight="1" x14ac:dyDescent="0.2"/>
    <row r="202" spans="4:23" ht="12.75" customHeight="1" x14ac:dyDescent="0.2"/>
    <row r="203" spans="4:23" ht="12.75" customHeight="1" x14ac:dyDescent="0.2"/>
    <row r="204" spans="4:23" ht="12.75" customHeight="1" x14ac:dyDescent="0.2"/>
    <row r="205" spans="4:23" ht="12.75" customHeight="1" x14ac:dyDescent="0.2"/>
    <row r="206" spans="4:23" ht="12.75" customHeight="1" x14ac:dyDescent="0.2"/>
    <row r="207" spans="4:23" ht="12.75" customHeight="1" x14ac:dyDescent="0.2"/>
    <row r="208" spans="4:23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</sheetData>
  <mergeCells count="23">
    <mergeCell ref="H7:H9"/>
    <mergeCell ref="I7:I9"/>
    <mergeCell ref="V7:V9"/>
    <mergeCell ref="A4:V5"/>
    <mergeCell ref="A7:A9"/>
    <mergeCell ref="B7:B9"/>
    <mergeCell ref="C7:C9"/>
    <mergeCell ref="D7:D9"/>
    <mergeCell ref="E7:E9"/>
    <mergeCell ref="J7:J9"/>
    <mergeCell ref="Q7:Q9"/>
    <mergeCell ref="S7:S9"/>
    <mergeCell ref="G7:G9"/>
    <mergeCell ref="P7:P9"/>
    <mergeCell ref="F7:F9"/>
    <mergeCell ref="O7:O9"/>
    <mergeCell ref="L7:L9"/>
    <mergeCell ref="U7:U9"/>
    <mergeCell ref="R7:R9"/>
    <mergeCell ref="N7:N9"/>
    <mergeCell ref="K7:K9"/>
    <mergeCell ref="M7:M9"/>
    <mergeCell ref="T7:T9"/>
  </mergeCells>
  <pageMargins left="0.11811023622047245" right="0.11811023622047245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sprendimo priedas</vt:lpstr>
      <vt:lpstr>'sprendimo priedas'!Print_Titles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Silvija Paulienė</cp:lastModifiedBy>
  <cp:lastPrinted>2017-12-22T07:59:24Z</cp:lastPrinted>
  <dcterms:created xsi:type="dcterms:W3CDTF">2007-10-10T12:55:51Z</dcterms:created>
  <dcterms:modified xsi:type="dcterms:W3CDTF">2017-12-22T07:59:32Z</dcterms:modified>
</cp:coreProperties>
</file>